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57D41E30-A4B6-4FC5-818E-6C3BFB42F1B8}" xr6:coauthVersionLast="47" xr6:coauthVersionMax="47" xr10:uidLastSave="{00000000-0000-0000-0000-000000000000}"/>
  <workbookProtection workbookAlgorithmName="SHA-512" workbookHashValue="APA83KGfqGcZ0epdqOIZPe3CBHcn7O1SNBvgpA9VRslQbaOICf34Gr8+P5w+ZnIX+1mt72VYXC47JZffNTGBCg==" workbookSaltValue="1xRugSs/I/NYouNlU70Idw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Y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Y39" i="47"/>
  <c r="Z39" i="48"/>
  <c r="Z39" i="49"/>
  <c r="Z39" i="50"/>
  <c r="Z39" i="52"/>
  <c r="Z39" i="54"/>
  <c r="Y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Y39" i="94"/>
  <c r="Z39" i="95"/>
  <c r="Z39" i="96"/>
  <c r="Z39" i="97"/>
  <c r="Z39" i="98"/>
  <c r="Z39" i="99"/>
  <c r="Z39" i="100"/>
  <c r="Z39" i="101"/>
  <c r="Z39" i="102"/>
  <c r="Z39" i="103"/>
  <c r="Z39" i="104"/>
  <c r="Z39" i="105"/>
  <c r="Z39" i="106"/>
  <c r="Y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6"/>
  <c r="Y39" i="146"/>
  <c r="Z39" i="147"/>
  <c r="Z39" i="148"/>
  <c r="Z39" i="149"/>
  <c r="Z39" i="150"/>
  <c r="Z39" i="151"/>
  <c r="Z39" i="152"/>
  <c r="Z39" i="153"/>
  <c r="Z39" i="154"/>
  <c r="Z39" i="156"/>
  <c r="Z39" i="157"/>
  <c r="Z39" i="158"/>
  <c r="Z39" i="159"/>
  <c r="Z39" i="160"/>
  <c r="Z39" i="161"/>
  <c r="Y39" i="161"/>
  <c r="Z39" i="162"/>
  <c r="Z39" i="163"/>
  <c r="Z39" i="165"/>
  <c r="Z39" i="166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Y39" i="189"/>
  <c r="Z39" i="190"/>
  <c r="Z39" i="191"/>
  <c r="Z39" i="192"/>
  <c r="Z39" i="193"/>
  <c r="Z39" i="194"/>
  <c r="Z39" i="195"/>
  <c r="Z39" i="196"/>
  <c r="Z39" i="197"/>
  <c r="Y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Y39" i="214"/>
  <c r="Z39" i="214" s="1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Z39" i="145" s="1"/>
  <c r="J39" i="145"/>
  <c r="W39" i="146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Z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J39" i="161"/>
  <c r="W39" i="162"/>
  <c r="Y39" i="162" s="1"/>
  <c r="J39" i="162"/>
  <c r="W39" i="163"/>
  <c r="Y39" i="163" s="1"/>
  <c r="J39" i="163"/>
  <c r="W39" i="164"/>
  <c r="Y39" i="164" s="1"/>
  <c r="Z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Z36" i="61" s="1"/>
  <c r="X36" i="6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Z36" i="63" s="1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Z36" i="66"/>
  <c r="Y36" i="66"/>
  <c r="X36" i="66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Z36" i="74"/>
  <c r="Y36" i="74"/>
  <c r="X36" i="74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Z36" i="85"/>
  <c r="Y36" i="85"/>
  <c r="X36" i="85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Z36" i="90"/>
  <c r="Y36" i="90"/>
  <c r="X36" i="90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Z36" i="125"/>
  <c r="Y36" i="125"/>
  <c r="X36" i="125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Z36" i="130"/>
  <c r="Y36" i="130"/>
  <c r="X36" i="130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Z36" i="154"/>
  <c r="Y36" i="154"/>
  <c r="X36" i="154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Z36" i="155"/>
  <c r="Y36" i="155"/>
  <c r="X36" i="155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Z36" i="157"/>
  <c r="Y36" i="157"/>
  <c r="X36" i="157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Z36" i="168"/>
  <c r="Y36" i="168"/>
  <c r="X36" i="168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Z36" i="186"/>
  <c r="Y36" i="186"/>
  <c r="X36" i="186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Z36" i="187"/>
  <c r="Y36" i="187"/>
  <c r="X36" i="187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Z36" i="197"/>
  <c r="Y36" i="197"/>
  <c r="X36" i="197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Z36" i="216"/>
  <c r="Y36" i="216"/>
  <c r="X36" i="216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Z36" i="218"/>
  <c r="Y36" i="218"/>
  <c r="X36" i="218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Z36" i="223"/>
  <c r="Y36" i="223"/>
  <c r="X36" i="223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Z36" i="245"/>
  <c r="Y36" i="245"/>
  <c r="X36" i="245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Z36" i="248"/>
  <c r="Y36" i="248"/>
  <c r="X36" i="248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Z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Z27" i="71" s="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Z27" i="132" s="1"/>
  <c r="X27" i="132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Z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Z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Z27" i="194"/>
  <c r="Y27" i="194"/>
  <c r="X27" i="194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Z27" i="199" s="1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Z27" i="210"/>
  <c r="Y27" i="210"/>
  <c r="X27" i="210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Z27" i="226" s="1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Z27" i="255" s="1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Z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Z17" i="6"/>
  <c r="Y17" i="6"/>
  <c r="Y38" i="6" s="1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D17" i="16"/>
  <c r="D38" i="16" s="1"/>
  <c r="D40" i="16" s="1"/>
  <c r="C17" i="16"/>
  <c r="C38" i="16" s="1"/>
  <c r="C40" i="16" s="1"/>
  <c r="AA17" i="17"/>
  <c r="Y17" i="17"/>
  <c r="Y38" i="17" s="1"/>
  <c r="X17" i="17"/>
  <c r="W17" i="17"/>
  <c r="W38" i="17" s="1"/>
  <c r="V17" i="17"/>
  <c r="U17" i="17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M17" i="17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D17" i="17"/>
  <c r="D38" i="17" s="1"/>
  <c r="D40" i="17" s="1"/>
  <c r="C17" i="17"/>
  <c r="C38" i="17" s="1"/>
  <c r="C40" i="17" s="1"/>
  <c r="AA17" i="18"/>
  <c r="Y17" i="18"/>
  <c r="X17" i="18"/>
  <c r="X38" i="18" s="1"/>
  <c r="W17" i="18"/>
  <c r="W38" i="18" s="1"/>
  <c r="V17" i="18"/>
  <c r="U17" i="18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X38" i="22" s="1"/>
  <c r="W17" i="22"/>
  <c r="W38" i="22" s="1"/>
  <c r="V17" i="22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S17" i="24"/>
  <c r="S38" i="24" s="1"/>
  <c r="R17" i="24"/>
  <c r="R38" i="24" s="1"/>
  <c r="Q17" i="24"/>
  <c r="Q38" i="24" s="1"/>
  <c r="P17" i="24"/>
  <c r="O17" i="24"/>
  <c r="O38" i="24" s="1"/>
  <c r="N17" i="24"/>
  <c r="M17" i="24"/>
  <c r="M38" i="24" s="1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U17" i="30"/>
  <c r="U38" i="30" s="1"/>
  <c r="T17" i="30"/>
  <c r="S17" i="30"/>
  <c r="S38" i="30" s="1"/>
  <c r="R17" i="30"/>
  <c r="R38" i="30" s="1"/>
  <c r="Q17" i="30"/>
  <c r="Q38" i="30" s="1"/>
  <c r="P17" i="30"/>
  <c r="O17" i="30"/>
  <c r="O38" i="30" s="1"/>
  <c r="N17" i="30"/>
  <c r="M17" i="30"/>
  <c r="M38" i="30" s="1"/>
  <c r="L17" i="30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U17" i="31"/>
  <c r="U38" i="31" s="1"/>
  <c r="T17" i="31"/>
  <c r="S17" i="31"/>
  <c r="S38" i="31" s="1"/>
  <c r="R17" i="31"/>
  <c r="R38" i="31" s="1"/>
  <c r="Q17" i="31"/>
  <c r="Q38" i="31" s="1"/>
  <c r="P17" i="31"/>
  <c r="O17" i="31"/>
  <c r="O38" i="31" s="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W17" i="33"/>
  <c r="W38" i="33" s="1"/>
  <c r="V17" i="33"/>
  <c r="U17" i="33"/>
  <c r="T17" i="33"/>
  <c r="T38" i="33" s="1"/>
  <c r="S17" i="33"/>
  <c r="S38" i="33" s="1"/>
  <c r="R17" i="33"/>
  <c r="R38" i="33" s="1"/>
  <c r="Q17" i="33"/>
  <c r="P17" i="33"/>
  <c r="P38" i="33" s="1"/>
  <c r="O17" i="33"/>
  <c r="O38" i="33" s="1"/>
  <c r="N17" i="33"/>
  <c r="M17" i="33"/>
  <c r="L17" i="33"/>
  <c r="L38" i="33" s="1"/>
  <c r="K17" i="33"/>
  <c r="K38" i="33" s="1"/>
  <c r="J17" i="33"/>
  <c r="J38" i="33" s="1"/>
  <c r="I17" i="33"/>
  <c r="H17" i="33"/>
  <c r="H38" i="33" s="1"/>
  <c r="G17" i="33"/>
  <c r="G38" i="33" s="1"/>
  <c r="G40" i="33" s="1"/>
  <c r="H39" i="33" s="1"/>
  <c r="F17" i="33"/>
  <c r="E17" i="33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M17" i="34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F17" i="34"/>
  <c r="E17" i="34"/>
  <c r="D17" i="34"/>
  <c r="D38" i="34" s="1"/>
  <c r="D40" i="34" s="1"/>
  <c r="C17" i="34"/>
  <c r="C38" i="34" s="1"/>
  <c r="C40" i="34" s="1"/>
  <c r="AA17" i="35"/>
  <c r="Y17" i="35"/>
  <c r="Y38" i="35" s="1"/>
  <c r="X17" i="35"/>
  <c r="X38" i="35" s="1"/>
  <c r="W17" i="35"/>
  <c r="W38" i="35" s="1"/>
  <c r="V17" i="35"/>
  <c r="V38" i="35" s="1"/>
  <c r="U17" i="35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W17" i="36"/>
  <c r="V17" i="36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N17" i="36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F17" i="36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W17" i="37"/>
  <c r="V17" i="37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N17" i="37"/>
  <c r="M17" i="37"/>
  <c r="M38" i="37" s="1"/>
  <c r="L17" i="37"/>
  <c r="L38" i="37" s="1"/>
  <c r="K17" i="37"/>
  <c r="J17" i="37"/>
  <c r="J38" i="37" s="1"/>
  <c r="I17" i="37"/>
  <c r="I38" i="37" s="1"/>
  <c r="H17" i="37"/>
  <c r="H38" i="37" s="1"/>
  <c r="G17" i="37"/>
  <c r="F17" i="37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O38" i="38" s="1"/>
  <c r="N17" i="38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W17" i="39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D17" i="52"/>
  <c r="D38" i="52" s="1"/>
  <c r="D40" i="52" s="1"/>
  <c r="C17" i="52"/>
  <c r="C38" i="52" s="1"/>
  <c r="C40" i="52" s="1"/>
  <c r="AA17" i="53"/>
  <c r="AA38" i="53" s="1"/>
  <c r="AA40" i="53" s="1"/>
  <c r="Y17" i="53"/>
  <c r="X17" i="53"/>
  <c r="X38" i="53" s="1"/>
  <c r="W17" i="53"/>
  <c r="W38" i="53" s="1"/>
  <c r="V17" i="53"/>
  <c r="V38" i="53" s="1"/>
  <c r="U17" i="53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F17" i="56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X38" i="59" s="1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Z17" i="61"/>
  <c r="Y17" i="61"/>
  <c r="Y38" i="61" s="1"/>
  <c r="Y40" i="61" s="1"/>
  <c r="X17" i="61"/>
  <c r="X38" i="61" s="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X38" i="62" s="1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X38" i="67" s="1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X38" i="69" s="1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X38" i="70" s="1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X38" i="75" s="1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X17" i="77"/>
  <c r="X38" i="77" s="1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X38" i="83" s="1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Z17" i="85"/>
  <c r="Y17" i="85"/>
  <c r="Y38" i="85" s="1"/>
  <c r="Y40" i="85" s="1"/>
  <c r="X17" i="85"/>
  <c r="X38" i="85" s="1"/>
  <c r="W17" i="85"/>
  <c r="W38" i="85" s="1"/>
  <c r="V17" i="85"/>
  <c r="V38" i="85" s="1"/>
  <c r="U17" i="85"/>
  <c r="U38" i="85" s="1"/>
  <c r="T17" i="85"/>
  <c r="T38" i="85" s="1"/>
  <c r="S17" i="85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J17" i="86"/>
  <c r="J38" i="86" s="1"/>
  <c r="I17" i="86"/>
  <c r="I38" i="86" s="1"/>
  <c r="H17" i="86"/>
  <c r="H38" i="86" s="1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X38" i="91" s="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Z17" i="93"/>
  <c r="Y17" i="93"/>
  <c r="Y38" i="93" s="1"/>
  <c r="Y40" i="93" s="1"/>
  <c r="X17" i="93"/>
  <c r="X38" i="93" s="1"/>
  <c r="W17" i="93"/>
  <c r="W38" i="93" s="1"/>
  <c r="V17" i="93"/>
  <c r="V38" i="93" s="1"/>
  <c r="U17" i="93"/>
  <c r="U38" i="93" s="1"/>
  <c r="T17" i="93"/>
  <c r="T38" i="93" s="1"/>
  <c r="S17" i="93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AA17" i="94"/>
  <c r="AA38" i="94" s="1"/>
  <c r="AA40" i="94" s="1"/>
  <c r="Y17" i="94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X17" i="98"/>
  <c r="X38" i="98" s="1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J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X38" i="101" s="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X17" i="102"/>
  <c r="X38" i="102" s="1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X38" i="107" s="1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X38" i="109" s="1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X38" i="115" s="1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Z17" i="118"/>
  <c r="Y17" i="118"/>
  <c r="Y38" i="118" s="1"/>
  <c r="Y40" i="118" s="1"/>
  <c r="X17" i="118"/>
  <c r="X38" i="118" s="1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X38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X38" i="122" s="1"/>
  <c r="W17" i="122"/>
  <c r="W38" i="122" s="1"/>
  <c r="V17" i="122"/>
  <c r="V38" i="122" s="1"/>
  <c r="U17" i="122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X38" i="123" s="1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J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I40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X38" i="126" s="1"/>
  <c r="W17" i="126"/>
  <c r="W38" i="126" s="1"/>
  <c r="V17" i="126"/>
  <c r="V38" i="126" s="1"/>
  <c r="U17" i="126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X38" i="127" s="1"/>
  <c r="W17" i="127"/>
  <c r="W38" i="127" s="1"/>
  <c r="V17" i="127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I40" i="127" s="1"/>
  <c r="F17" i="127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F17" i="128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X17" i="129"/>
  <c r="W17" i="129"/>
  <c r="W38" i="129" s="1"/>
  <c r="V17" i="129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I40" i="129" s="1"/>
  <c r="F17" i="129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I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X38" i="131" s="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X17" i="134"/>
  <c r="X38" i="134" s="1"/>
  <c r="X40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X38" i="139" s="1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H17" i="140"/>
  <c r="H38" i="140" s="1"/>
  <c r="G17" i="140"/>
  <c r="G38" i="140" s="1"/>
  <c r="G40" i="140" s="1"/>
  <c r="H39" i="140" s="1"/>
  <c r="H40" i="140" s="1"/>
  <c r="I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H17" i="142"/>
  <c r="H38" i="142" s="1"/>
  <c r="G17" i="142"/>
  <c r="G38" i="142" s="1"/>
  <c r="G40" i="142" s="1"/>
  <c r="H39" i="142" s="1"/>
  <c r="H40" i="142" s="1"/>
  <c r="I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J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Y17" i="145"/>
  <c r="Y38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J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Z17" i="147" s="1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Z17" i="149"/>
  <c r="Y17" i="149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Y17" i="155"/>
  <c r="Y38" i="155" s="1"/>
  <c r="Y40" i="155" s="1"/>
  <c r="X17" i="155"/>
  <c r="X38" i="155" s="1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C17" i="156"/>
  <c r="C38" i="156" s="1"/>
  <c r="C40" i="156" s="1"/>
  <c r="AA17" i="157"/>
  <c r="AA38" i="157" s="1"/>
  <c r="AA40" i="157" s="1"/>
  <c r="Y17" i="157"/>
  <c r="X17" i="157"/>
  <c r="X38" i="157" s="1"/>
  <c r="W17" i="157"/>
  <c r="W38" i="157" s="1"/>
  <c r="V17" i="157"/>
  <c r="V38" i="157" s="1"/>
  <c r="U17" i="157"/>
  <c r="U38" i="157" s="1"/>
  <c r="T17" i="157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C17" i="157"/>
  <c r="C38" i="157" s="1"/>
  <c r="C40" i="157" s="1"/>
  <c r="AA17" i="158"/>
  <c r="AA38" i="158" s="1"/>
  <c r="AA40" i="158" s="1"/>
  <c r="Y17" i="158"/>
  <c r="Y38" i="158" s="1"/>
  <c r="X17" i="158"/>
  <c r="X38" i="158" s="1"/>
  <c r="X40" i="158" s="1"/>
  <c r="W17" i="158"/>
  <c r="W38" i="158" s="1"/>
  <c r="V17" i="158"/>
  <c r="V38" i="158" s="1"/>
  <c r="U17" i="158"/>
  <c r="U38" i="158" s="1"/>
  <c r="T17" i="158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C17" i="158"/>
  <c r="C38" i="158" s="1"/>
  <c r="C40" i="158" s="1"/>
  <c r="AA17" i="159"/>
  <c r="AA38" i="159" s="1"/>
  <c r="AA40" i="159" s="1"/>
  <c r="Z17" i="159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J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X38" i="163" s="1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J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X17" i="166"/>
  <c r="X38" i="166" s="1"/>
  <c r="X40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J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X38" i="171" s="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X38" i="173" s="1"/>
  <c r="W17" i="173"/>
  <c r="W38" i="173" s="1"/>
  <c r="V17" i="173"/>
  <c r="V38" i="173" s="1"/>
  <c r="U17" i="173"/>
  <c r="U38" i="173" s="1"/>
  <c r="T17" i="173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X38" i="179" s="1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X38" i="182" s="1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X38" i="187" s="1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X38" i="189" s="1"/>
  <c r="W17" i="189"/>
  <c r="W38" i="189" s="1"/>
  <c r="V17" i="189"/>
  <c r="V38" i="189" s="1"/>
  <c r="U17" i="189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F17" i="189"/>
  <c r="F38" i="189" s="1"/>
  <c r="F40" i="189" s="1"/>
  <c r="E17" i="189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F17" i="192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F17" i="193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X38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X38" i="197" s="1"/>
  <c r="W17" i="197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X38" i="198" s="1"/>
  <c r="W17" i="198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X17" i="201"/>
  <c r="W17" i="20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Z17" i="203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I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I40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X17" i="206"/>
  <c r="X38" i="206" s="1"/>
  <c r="X40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I40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I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X38" i="211" s="1"/>
  <c r="W17" i="211"/>
  <c r="W38" i="211" s="1"/>
  <c r="V17" i="211"/>
  <c r="V38" i="211" s="1"/>
  <c r="U17" i="211"/>
  <c r="U38" i="211" s="1"/>
  <c r="T17" i="211"/>
  <c r="T38" i="211" s="1"/>
  <c r="S17" i="21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AA17" i="213"/>
  <c r="AA38" i="213" s="1"/>
  <c r="AA40" i="213" s="1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I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AA17" i="214"/>
  <c r="AA38" i="214" s="1"/>
  <c r="AA40" i="214" s="1"/>
  <c r="Y17" i="214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AA17" i="218"/>
  <c r="AA38" i="218" s="1"/>
  <c r="AA40" i="218" s="1"/>
  <c r="Y17" i="218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X38" i="219" s="1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Y17" i="227"/>
  <c r="Y38" i="227" s="1"/>
  <c r="Y40" i="227" s="1"/>
  <c r="X17" i="227"/>
  <c r="X38" i="227" s="1"/>
  <c r="W17" i="227"/>
  <c r="W38" i="227" s="1"/>
  <c r="V17" i="227"/>
  <c r="V38" i="227" s="1"/>
  <c r="U17" i="227"/>
  <c r="U38" i="227" s="1"/>
  <c r="T17" i="227"/>
  <c r="T38" i="227" s="1"/>
  <c r="S17" i="227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AA17" i="228"/>
  <c r="AA38" i="228" s="1"/>
  <c r="AA40" i="228" s="1"/>
  <c r="Y17" i="228"/>
  <c r="Y38" i="228" s="1"/>
  <c r="Y40" i="228" s="1"/>
  <c r="X17" i="228"/>
  <c r="X38" i="228" s="1"/>
  <c r="W17" i="228"/>
  <c r="W38" i="228" s="1"/>
  <c r="V17" i="228"/>
  <c r="V38" i="228" s="1"/>
  <c r="U17" i="228"/>
  <c r="U38" i="228" s="1"/>
  <c r="T17" i="228"/>
  <c r="T38" i="228" s="1"/>
  <c r="S17" i="228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AA17" i="230"/>
  <c r="Y17" i="230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R17" i="230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J17" i="230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AA17" i="23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AA17" i="233"/>
  <c r="AA38" i="233" s="1"/>
  <c r="AA40" i="233" s="1"/>
  <c r="Y17" i="233"/>
  <c r="Y38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C17" i="240"/>
  <c r="C38" i="240" s="1"/>
  <c r="C40" i="240" s="1"/>
  <c r="AA17" i="241"/>
  <c r="AA38" i="241" s="1"/>
  <c r="AA40" i="241" s="1"/>
  <c r="Y17" i="241"/>
  <c r="Y38" i="241" s="1"/>
  <c r="X17" i="241"/>
  <c r="W17" i="241"/>
  <c r="W38" i="241" s="1"/>
  <c r="V17" i="241"/>
  <c r="V38" i="241" s="1"/>
  <c r="U17" i="241"/>
  <c r="U38" i="241" s="1"/>
  <c r="T17" i="24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X38" i="243" s="1"/>
  <c r="W17" i="243"/>
  <c r="W38" i="243" s="1"/>
  <c r="V17" i="243"/>
  <c r="U17" i="243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M17" i="243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F17" i="243"/>
  <c r="E17" i="243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U17" i="244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M17" i="244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E17" i="244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X38" i="245" s="1"/>
  <c r="W17" i="245"/>
  <c r="W38" i="245" s="1"/>
  <c r="V17" i="245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Z17" i="246"/>
  <c r="Y17" i="246"/>
  <c r="Y38" i="246" s="1"/>
  <c r="Y40" i="246" s="1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X17" i="247"/>
  <c r="X38" i="247" s="1"/>
  <c r="X40" i="247" s="1"/>
  <c r="W17" i="247"/>
  <c r="W38" i="247" s="1"/>
  <c r="V17" i="247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J40" i="250" s="1"/>
  <c r="F17" i="250"/>
  <c r="F38" i="250" s="1"/>
  <c r="F40" i="250" s="1"/>
  <c r="E17" i="250"/>
  <c r="E38" i="250" s="1"/>
  <c r="E40" i="250" s="1"/>
  <c r="D17" i="250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X38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43" l="1"/>
  <c r="Z17" i="222"/>
  <c r="I40" i="196"/>
  <c r="J40" i="196" s="1"/>
  <c r="I40" i="195"/>
  <c r="J40" i="195" s="1"/>
  <c r="I40" i="193"/>
  <c r="J40" i="193" s="1"/>
  <c r="I40" i="192"/>
  <c r="J40" i="192" s="1"/>
  <c r="I40" i="191"/>
  <c r="J40" i="191" s="1"/>
  <c r="I40" i="190"/>
  <c r="J40" i="190" s="1"/>
  <c r="I40" i="189"/>
  <c r="J40" i="189" s="1"/>
  <c r="I40" i="188"/>
  <c r="J40" i="188" s="1"/>
  <c r="I40" i="187"/>
  <c r="J40" i="187" s="1"/>
  <c r="I40" i="186"/>
  <c r="J40" i="186" s="1"/>
  <c r="I40" i="114"/>
  <c r="I40" i="113"/>
  <c r="I40" i="112"/>
  <c r="I40" i="111"/>
  <c r="I40" i="110"/>
  <c r="I40" i="108"/>
  <c r="I40" i="107"/>
  <c r="J40" i="107" s="1"/>
  <c r="Z17" i="70"/>
  <c r="H40" i="58"/>
  <c r="I39" i="58" s="1"/>
  <c r="I40" i="58" s="1"/>
  <c r="H40" i="57"/>
  <c r="I39" i="57" s="1"/>
  <c r="I40" i="57" s="1"/>
  <c r="H40" i="56"/>
  <c r="I39" i="56" s="1"/>
  <c r="I40" i="56" s="1"/>
  <c r="H40" i="55"/>
  <c r="I39" i="55" s="1"/>
  <c r="I40" i="55" s="1"/>
  <c r="H40" i="54"/>
  <c r="I39" i="54" s="1"/>
  <c r="I40" i="54" s="1"/>
  <c r="H40" i="53"/>
  <c r="I39" i="53" s="1"/>
  <c r="I40" i="53" s="1"/>
  <c r="H40" i="52"/>
  <c r="I39" i="52" s="1"/>
  <c r="I40" i="52" s="1"/>
  <c r="H40" i="51"/>
  <c r="I39" i="51" s="1"/>
  <c r="I40" i="51" s="1"/>
  <c r="H40" i="50"/>
  <c r="I39" i="50" s="1"/>
  <c r="I40" i="50" s="1"/>
  <c r="H40" i="49"/>
  <c r="I39" i="49" s="1"/>
  <c r="I40" i="49" s="1"/>
  <c r="H40" i="48"/>
  <c r="I39" i="48" s="1"/>
  <c r="I40" i="48" s="1"/>
  <c r="H40" i="47"/>
  <c r="I39" i="47" s="1"/>
  <c r="I40" i="47" s="1"/>
  <c r="H40" i="46"/>
  <c r="I39" i="46" s="1"/>
  <c r="I40" i="46" s="1"/>
  <c r="Z17" i="213"/>
  <c r="H40" i="181"/>
  <c r="I39" i="181" s="1"/>
  <c r="H40" i="180"/>
  <c r="I39" i="180" s="1"/>
  <c r="H40" i="179"/>
  <c r="I39" i="179" s="1"/>
  <c r="H40" i="173"/>
  <c r="I39" i="173" s="1"/>
  <c r="I40" i="173" s="1"/>
  <c r="H40" i="170"/>
  <c r="I39" i="170" s="1"/>
  <c r="I40" i="170" s="1"/>
  <c r="H40" i="169"/>
  <c r="I39" i="169" s="1"/>
  <c r="I40" i="169" s="1"/>
  <c r="H40" i="168"/>
  <c r="I39" i="168" s="1"/>
  <c r="I40" i="168" s="1"/>
  <c r="H40" i="167"/>
  <c r="I39" i="167" s="1"/>
  <c r="I40" i="167" s="1"/>
  <c r="Z17" i="139"/>
  <c r="H40" i="106"/>
  <c r="I39" i="106" s="1"/>
  <c r="I40" i="106" s="1"/>
  <c r="H40" i="105"/>
  <c r="I39" i="105" s="1"/>
  <c r="I40" i="105" s="1"/>
  <c r="J40" i="105" s="1"/>
  <c r="H40" i="104"/>
  <c r="I39" i="104" s="1"/>
  <c r="I40" i="104" s="1"/>
  <c r="H40" i="103"/>
  <c r="I39" i="103" s="1"/>
  <c r="I40" i="103" s="1"/>
  <c r="H40" i="102"/>
  <c r="I39" i="102" s="1"/>
  <c r="I40" i="102" s="1"/>
  <c r="H40" i="101"/>
  <c r="I39" i="101" s="1"/>
  <c r="I40" i="101" s="1"/>
  <c r="Z17" i="69"/>
  <c r="I40" i="248"/>
  <c r="H40" i="247"/>
  <c r="I39" i="247" s="1"/>
  <c r="I40" i="247" s="1"/>
  <c r="J40" i="247" s="1"/>
  <c r="Z17" i="182"/>
  <c r="H40" i="159"/>
  <c r="I39" i="159" s="1"/>
  <c r="I40" i="159" s="1"/>
  <c r="J40" i="159" s="1"/>
  <c r="Z17" i="107"/>
  <c r="Z27" i="258"/>
  <c r="I40" i="244"/>
  <c r="I40" i="243"/>
  <c r="Z17" i="167"/>
  <c r="I40" i="154"/>
  <c r="I40" i="153"/>
  <c r="I40" i="152"/>
  <c r="J40" i="152" s="1"/>
  <c r="I40" i="151"/>
  <c r="J40" i="151" s="1"/>
  <c r="Z17" i="101"/>
  <c r="I40" i="85"/>
  <c r="H40" i="242"/>
  <c r="I39" i="242" s="1"/>
  <c r="H40" i="241"/>
  <c r="I39" i="241" s="1"/>
  <c r="H40" i="240"/>
  <c r="I39" i="240" s="1"/>
  <c r="H40" i="239"/>
  <c r="I39" i="239" s="1"/>
  <c r="H40" i="236"/>
  <c r="I39" i="236" s="1"/>
  <c r="I40" i="236" s="1"/>
  <c r="H40" i="235"/>
  <c r="I39" i="235" s="1"/>
  <c r="I40" i="235" s="1"/>
  <c r="H40" i="230"/>
  <c r="I39" i="230" s="1"/>
  <c r="I40" i="230" s="1"/>
  <c r="H40" i="229"/>
  <c r="I39" i="229" s="1"/>
  <c r="I40" i="229" s="1"/>
  <c r="H40" i="228"/>
  <c r="I39" i="228" s="1"/>
  <c r="I40" i="228" s="1"/>
  <c r="H40" i="227"/>
  <c r="I39" i="227" s="1"/>
  <c r="I40" i="227" s="1"/>
  <c r="H40" i="226"/>
  <c r="I39" i="226" s="1"/>
  <c r="I40" i="226" s="1"/>
  <c r="H40" i="225"/>
  <c r="I39" i="225" s="1"/>
  <c r="H40" i="224"/>
  <c r="I39" i="224" s="1"/>
  <c r="H40" i="223"/>
  <c r="I39" i="223" s="1"/>
  <c r="H40" i="222"/>
  <c r="I39" i="222" s="1"/>
  <c r="I40" i="222" s="1"/>
  <c r="Z17" i="166"/>
  <c r="H40" i="148"/>
  <c r="I39" i="148" s="1"/>
  <c r="Z17" i="99"/>
  <c r="H40" i="82"/>
  <c r="I39" i="82" s="1"/>
  <c r="I40" i="82" s="1"/>
  <c r="H40" i="81"/>
  <c r="I39" i="81" s="1"/>
  <c r="I40" i="81" s="1"/>
  <c r="J40" i="81" s="1"/>
  <c r="H40" i="80"/>
  <c r="I39" i="80" s="1"/>
  <c r="I40" i="80" s="1"/>
  <c r="H40" i="78"/>
  <c r="I39" i="78" s="1"/>
  <c r="I40" i="78" s="1"/>
  <c r="H40" i="77"/>
  <c r="I39" i="77" s="1"/>
  <c r="I40" i="77" s="1"/>
  <c r="J40" i="77" s="1"/>
  <c r="H40" i="76"/>
  <c r="I39" i="76" s="1"/>
  <c r="I40" i="76" s="1"/>
  <c r="H40" i="75"/>
  <c r="I39" i="75" s="1"/>
  <c r="I40" i="75" s="1"/>
  <c r="J40" i="75" s="1"/>
  <c r="Z27" i="125"/>
  <c r="Z27" i="55"/>
  <c r="Z27" i="53"/>
  <c r="Z27" i="51"/>
  <c r="G38" i="37"/>
  <c r="G40" i="37" s="1"/>
  <c r="H39" i="37" s="1"/>
  <c r="H40" i="37" s="1"/>
  <c r="I39" i="37" s="1"/>
  <c r="I40" i="37" s="1"/>
  <c r="O38" i="37"/>
  <c r="W38" i="37"/>
  <c r="G38" i="36"/>
  <c r="G40" i="36" s="1"/>
  <c r="H39" i="36" s="1"/>
  <c r="H40" i="36" s="1"/>
  <c r="I39" i="36" s="1"/>
  <c r="I40" i="36" s="1"/>
  <c r="J40" i="36" s="1"/>
  <c r="O38" i="36"/>
  <c r="W38" i="36"/>
  <c r="H40" i="35"/>
  <c r="I39" i="35" s="1"/>
  <c r="I40" i="35" s="1"/>
  <c r="F38" i="34"/>
  <c r="F40" i="34" s="1"/>
  <c r="N38" i="34"/>
  <c r="V38" i="34"/>
  <c r="F38" i="33"/>
  <c r="F40" i="33" s="1"/>
  <c r="N38" i="33"/>
  <c r="V38" i="33"/>
  <c r="F38" i="32"/>
  <c r="F40" i="32" s="1"/>
  <c r="N38" i="32"/>
  <c r="V38" i="32"/>
  <c r="F38" i="31"/>
  <c r="F40" i="31" s="1"/>
  <c r="N38" i="31"/>
  <c r="V38" i="31"/>
  <c r="F38" i="30"/>
  <c r="F40" i="30" s="1"/>
  <c r="N38" i="30"/>
  <c r="V38" i="30"/>
  <c r="F38" i="29"/>
  <c r="F40" i="29" s="1"/>
  <c r="N38" i="29"/>
  <c r="V38" i="29"/>
  <c r="F38" i="28"/>
  <c r="F40" i="28" s="1"/>
  <c r="N38" i="28"/>
  <c r="V38" i="28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F38" i="23"/>
  <c r="F40" i="23" s="1"/>
  <c r="N38" i="23"/>
  <c r="V38" i="23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E38" i="15"/>
  <c r="E40" i="15" s="1"/>
  <c r="M38" i="15"/>
  <c r="U38" i="15"/>
  <c r="E38" i="14"/>
  <c r="E40" i="14" s="1"/>
  <c r="M38" i="14"/>
  <c r="U38" i="14"/>
  <c r="C38" i="2"/>
  <c r="C40" i="2" s="1"/>
  <c r="K38" i="2"/>
  <c r="S38" i="2"/>
  <c r="Z27" i="37"/>
  <c r="Z27" i="32"/>
  <c r="Z27" i="29"/>
  <c r="G38" i="28"/>
  <c r="G40" i="28" s="1"/>
  <c r="H39" i="28" s="1"/>
  <c r="O38" i="28"/>
  <c r="W38" i="28"/>
  <c r="G38" i="27"/>
  <c r="G40" i="27" s="1"/>
  <c r="H39" i="27" s="1"/>
  <c r="O38" i="27"/>
  <c r="W38" i="27"/>
  <c r="G38" i="26"/>
  <c r="G40" i="26" s="1"/>
  <c r="H39" i="26" s="1"/>
  <c r="O38" i="26"/>
  <c r="W38" i="26"/>
  <c r="Z27" i="231"/>
  <c r="Z27" i="229"/>
  <c r="Z27" i="167"/>
  <c r="Z27" i="161"/>
  <c r="Z27" i="160"/>
  <c r="Z27" i="158"/>
  <c r="Z27" i="157"/>
  <c r="Z27" i="155"/>
  <c r="Y40" i="35"/>
  <c r="H38" i="31"/>
  <c r="P38" i="31"/>
  <c r="H38" i="29"/>
  <c r="P38" i="29"/>
  <c r="H40" i="10"/>
  <c r="I39" i="10" s="1"/>
  <c r="H40" i="9"/>
  <c r="I39" i="9" s="1"/>
  <c r="H40" i="8"/>
  <c r="I39" i="8" s="1"/>
  <c r="AA38" i="37"/>
  <c r="AA40" i="37" s="1"/>
  <c r="J38" i="36"/>
  <c r="R38" i="36"/>
  <c r="AA38" i="36"/>
  <c r="AA40" i="36" s="1"/>
  <c r="J38" i="35"/>
  <c r="R38" i="35"/>
  <c r="Z17" i="35"/>
  <c r="I38" i="33"/>
  <c r="Q38" i="33"/>
  <c r="Y38" i="33"/>
  <c r="I38" i="32"/>
  <c r="Q38" i="32"/>
  <c r="Y38" i="32"/>
  <c r="Y40" i="32" s="1"/>
  <c r="Y40" i="29"/>
  <c r="Y40" i="21"/>
  <c r="Z27" i="215"/>
  <c r="Z27" i="151"/>
  <c r="Z27" i="15"/>
  <c r="C38" i="38"/>
  <c r="C40" i="38" s="1"/>
  <c r="K38" i="38"/>
  <c r="S38" i="38"/>
  <c r="C38" i="37"/>
  <c r="C40" i="37" s="1"/>
  <c r="K38" i="37"/>
  <c r="S38" i="37"/>
  <c r="AA38" i="35"/>
  <c r="AA40" i="35" s="1"/>
  <c r="J38" i="34"/>
  <c r="R38" i="34"/>
  <c r="Z17" i="19"/>
  <c r="Y40" i="17"/>
  <c r="Z27" i="206"/>
  <c r="Z27" i="204"/>
  <c r="Z27" i="137"/>
  <c r="Z27" i="136"/>
  <c r="Z27" i="131"/>
  <c r="Z27" i="130"/>
  <c r="Z17" i="258"/>
  <c r="X38" i="258"/>
  <c r="X40" i="238"/>
  <c r="X40" i="218"/>
  <c r="Z38" i="197"/>
  <c r="X40" i="197"/>
  <c r="Z40" i="197" s="1"/>
  <c r="Z17" i="175"/>
  <c r="X38" i="175"/>
  <c r="Z17" i="133"/>
  <c r="X38" i="133"/>
  <c r="Z17" i="237"/>
  <c r="Z17" i="233"/>
  <c r="X38" i="233"/>
  <c r="X40" i="233" s="1"/>
  <c r="Z17" i="215"/>
  <c r="Z17" i="155"/>
  <c r="X40" i="150"/>
  <c r="Y40" i="129"/>
  <c r="Z17" i="86"/>
  <c r="Z38" i="59"/>
  <c r="X40" i="59"/>
  <c r="Z17" i="253"/>
  <c r="Z17" i="252"/>
  <c r="Y38" i="252"/>
  <c r="Y40" i="252" s="1"/>
  <c r="Z17" i="250"/>
  <c r="X38" i="250"/>
  <c r="Z17" i="249"/>
  <c r="X38" i="249"/>
  <c r="X40" i="249" s="1"/>
  <c r="Z17" i="248"/>
  <c r="X38" i="248"/>
  <c r="H40" i="246"/>
  <c r="I39" i="246" s="1"/>
  <c r="I40" i="246" s="1"/>
  <c r="J40" i="246" s="1"/>
  <c r="F38" i="245"/>
  <c r="F40" i="245" s="1"/>
  <c r="N38" i="245"/>
  <c r="V38" i="245"/>
  <c r="E38" i="244"/>
  <c r="E40" i="244" s="1"/>
  <c r="M38" i="244"/>
  <c r="U38" i="244"/>
  <c r="E38" i="243"/>
  <c r="E40" i="243" s="1"/>
  <c r="M38" i="243"/>
  <c r="U38" i="243"/>
  <c r="D38" i="241"/>
  <c r="D40" i="241" s="1"/>
  <c r="L38" i="241"/>
  <c r="T38" i="241"/>
  <c r="D38" i="240"/>
  <c r="D40" i="240" s="1"/>
  <c r="L38" i="240"/>
  <c r="T38" i="240"/>
  <c r="Z17" i="235"/>
  <c r="Z38" i="233"/>
  <c r="Y40" i="233"/>
  <c r="X40" i="230"/>
  <c r="Z17" i="229"/>
  <c r="X38" i="229"/>
  <c r="X40" i="228"/>
  <c r="Z40" i="228" s="1"/>
  <c r="Z38" i="228"/>
  <c r="C38" i="217"/>
  <c r="C40" i="217" s="1"/>
  <c r="K38" i="217"/>
  <c r="S38" i="217"/>
  <c r="C38" i="216"/>
  <c r="C40" i="216" s="1"/>
  <c r="K38" i="216"/>
  <c r="S38" i="216"/>
  <c r="C38" i="215"/>
  <c r="C40" i="215" s="1"/>
  <c r="K38" i="215"/>
  <c r="S38" i="215"/>
  <c r="Z38" i="210"/>
  <c r="X40" i="210"/>
  <c r="Z40" i="210" s="1"/>
  <c r="Z17" i="195"/>
  <c r="Z17" i="193"/>
  <c r="X38" i="193"/>
  <c r="Z17" i="192"/>
  <c r="X38" i="192"/>
  <c r="Z17" i="191"/>
  <c r="X38" i="191"/>
  <c r="Z38" i="190"/>
  <c r="X40" i="190"/>
  <c r="Z40" i="190" s="1"/>
  <c r="Z17" i="173"/>
  <c r="Z17" i="170"/>
  <c r="X38" i="170"/>
  <c r="Z17" i="169"/>
  <c r="X38" i="169"/>
  <c r="Z17" i="168"/>
  <c r="X38" i="168"/>
  <c r="X40" i="167"/>
  <c r="Z40" i="167" s="1"/>
  <c r="Z38" i="167"/>
  <c r="D38" i="158"/>
  <c r="D40" i="158" s="1"/>
  <c r="L38" i="158"/>
  <c r="T38" i="158"/>
  <c r="AA38" i="155"/>
  <c r="AA40" i="155" s="1"/>
  <c r="J38" i="154"/>
  <c r="R38" i="154"/>
  <c r="Z17" i="151"/>
  <c r="I38" i="150"/>
  <c r="Q38" i="150"/>
  <c r="Y38" i="150"/>
  <c r="Y40" i="150" s="1"/>
  <c r="Z38" i="149"/>
  <c r="X40" i="149"/>
  <c r="Z40" i="149" s="1"/>
  <c r="Z17" i="127"/>
  <c r="Z17" i="125"/>
  <c r="X38" i="125"/>
  <c r="Z17" i="124"/>
  <c r="X38" i="124"/>
  <c r="Z38" i="123"/>
  <c r="X40" i="123"/>
  <c r="Z40" i="123" s="1"/>
  <c r="Z17" i="110"/>
  <c r="Z17" i="108"/>
  <c r="X38" i="108"/>
  <c r="Z38" i="107"/>
  <c r="X40" i="107"/>
  <c r="Z40" i="107" s="1"/>
  <c r="C38" i="86"/>
  <c r="C40" i="86" s="1"/>
  <c r="K38" i="86"/>
  <c r="S38" i="86"/>
  <c r="X40" i="82"/>
  <c r="Z17" i="81"/>
  <c r="X38" i="81"/>
  <c r="X40" i="81" s="1"/>
  <c r="Z17" i="80"/>
  <c r="X38" i="80"/>
  <c r="H38" i="79"/>
  <c r="P38" i="79"/>
  <c r="Z17" i="79"/>
  <c r="X38" i="79"/>
  <c r="Z38" i="78"/>
  <c r="X40" i="78"/>
  <c r="Z40" i="78" s="1"/>
  <c r="Z40" i="59"/>
  <c r="Z17" i="58"/>
  <c r="X38" i="58"/>
  <c r="Z17" i="57"/>
  <c r="X38" i="57"/>
  <c r="Z17" i="56"/>
  <c r="X38" i="56"/>
  <c r="Z17" i="55"/>
  <c r="X38" i="55"/>
  <c r="Z38" i="54"/>
  <c r="X40" i="54"/>
  <c r="Z40" i="54" s="1"/>
  <c r="F38" i="38"/>
  <c r="F40" i="38" s="1"/>
  <c r="N38" i="38"/>
  <c r="V38" i="38"/>
  <c r="E38" i="35"/>
  <c r="E40" i="35" s="1"/>
  <c r="M38" i="35"/>
  <c r="U38" i="35"/>
  <c r="Z17" i="156"/>
  <c r="X38" i="156"/>
  <c r="Z17" i="116"/>
  <c r="X38" i="116"/>
  <c r="Z17" i="90"/>
  <c r="X38" i="90"/>
  <c r="Z17" i="66"/>
  <c r="X38" i="66"/>
  <c r="Z17" i="64"/>
  <c r="X38" i="64"/>
  <c r="Z17" i="63"/>
  <c r="X38" i="63"/>
  <c r="Z17" i="254"/>
  <c r="Y38" i="254"/>
  <c r="Y40" i="254" s="1"/>
  <c r="X40" i="252"/>
  <c r="Z40" i="252" s="1"/>
  <c r="Z38" i="252"/>
  <c r="Z38" i="126"/>
  <c r="X40" i="126"/>
  <c r="Z40" i="126" s="1"/>
  <c r="Z17" i="60"/>
  <c r="X38" i="60"/>
  <c r="C38" i="23"/>
  <c r="C40" i="23" s="1"/>
  <c r="Z17" i="251"/>
  <c r="Z38" i="249"/>
  <c r="Y40" i="249"/>
  <c r="Z38" i="247"/>
  <c r="Y40" i="247"/>
  <c r="Z40" i="247" s="1"/>
  <c r="Z38" i="246"/>
  <c r="X40" i="246"/>
  <c r="Z40" i="246" s="1"/>
  <c r="H40" i="245"/>
  <c r="I39" i="245" s="1"/>
  <c r="I40" i="245" s="1"/>
  <c r="F38" i="244"/>
  <c r="F40" i="244" s="1"/>
  <c r="N38" i="244"/>
  <c r="V38" i="244"/>
  <c r="F38" i="243"/>
  <c r="F40" i="243" s="1"/>
  <c r="N38" i="243"/>
  <c r="V38" i="243"/>
  <c r="E38" i="242"/>
  <c r="E40" i="242" s="1"/>
  <c r="M38" i="242"/>
  <c r="U38" i="242"/>
  <c r="Z17" i="231"/>
  <c r="Z17" i="230"/>
  <c r="Y38" i="230"/>
  <c r="Y40" i="230" s="1"/>
  <c r="Z38" i="227"/>
  <c r="X40" i="227"/>
  <c r="Z40" i="227" s="1"/>
  <c r="C38" i="214"/>
  <c r="C40" i="214" s="1"/>
  <c r="K38" i="214"/>
  <c r="S38" i="214"/>
  <c r="C38" i="213"/>
  <c r="C40" i="213" s="1"/>
  <c r="K38" i="213"/>
  <c r="S38" i="213"/>
  <c r="Z17" i="211"/>
  <c r="Z17" i="209"/>
  <c r="X38" i="209"/>
  <c r="X40" i="209" s="1"/>
  <c r="Z17" i="208"/>
  <c r="X38" i="208"/>
  <c r="X40" i="207"/>
  <c r="Z40" i="207" s="1"/>
  <c r="Z38" i="207"/>
  <c r="H40" i="206"/>
  <c r="I39" i="206" s="1"/>
  <c r="I40" i="206" s="1"/>
  <c r="Z17" i="194"/>
  <c r="Z38" i="189"/>
  <c r="X40" i="189"/>
  <c r="Z40" i="189" s="1"/>
  <c r="D38" i="174"/>
  <c r="D40" i="174" s="1"/>
  <c r="L38" i="174"/>
  <c r="T38" i="174"/>
  <c r="Z17" i="171"/>
  <c r="H40" i="163"/>
  <c r="I39" i="163" s="1"/>
  <c r="I40" i="163" s="1"/>
  <c r="J40" i="163" s="1"/>
  <c r="D38" i="157"/>
  <c r="D40" i="157" s="1"/>
  <c r="L38" i="157"/>
  <c r="T38" i="157"/>
  <c r="D38" i="156"/>
  <c r="D40" i="156" s="1"/>
  <c r="L38" i="156"/>
  <c r="T38" i="156"/>
  <c r="Z17" i="150"/>
  <c r="I38" i="149"/>
  <c r="Q38" i="149"/>
  <c r="Y38" i="149"/>
  <c r="Y40" i="149" s="1"/>
  <c r="Z17" i="148"/>
  <c r="X38" i="148"/>
  <c r="H38" i="147"/>
  <c r="H40" i="147" s="1"/>
  <c r="I39" i="147" s="1"/>
  <c r="I40" i="147" s="1"/>
  <c r="P38" i="147"/>
  <c r="X38" i="147"/>
  <c r="Z17" i="126"/>
  <c r="Z38" i="122"/>
  <c r="X40" i="122"/>
  <c r="Z40" i="122" s="1"/>
  <c r="I40" i="120"/>
  <c r="Z17" i="109"/>
  <c r="Z17" i="106"/>
  <c r="X38" i="106"/>
  <c r="Z17" i="105"/>
  <c r="X38" i="105"/>
  <c r="X40" i="105" s="1"/>
  <c r="Z17" i="104"/>
  <c r="X38" i="104"/>
  <c r="Z17" i="103"/>
  <c r="X38" i="103"/>
  <c r="X40" i="102"/>
  <c r="Z38" i="101"/>
  <c r="X40" i="101"/>
  <c r="Z40" i="101" s="1"/>
  <c r="C38" i="85"/>
  <c r="C40" i="85" s="1"/>
  <c r="K38" i="85"/>
  <c r="S38" i="85"/>
  <c r="Z17" i="83"/>
  <c r="Z17" i="82"/>
  <c r="Y38" i="82"/>
  <c r="Y40" i="82" s="1"/>
  <c r="Z38" i="81"/>
  <c r="Y40" i="81"/>
  <c r="X40" i="77"/>
  <c r="Z17" i="76"/>
  <c r="X38" i="76"/>
  <c r="Z38" i="75"/>
  <c r="X40" i="75"/>
  <c r="H40" i="74"/>
  <c r="I39" i="74" s="1"/>
  <c r="I40" i="74" s="1"/>
  <c r="J40" i="74" s="1"/>
  <c r="H40" i="73"/>
  <c r="I39" i="73" s="1"/>
  <c r="I40" i="73" s="1"/>
  <c r="J40" i="73" s="1"/>
  <c r="H40" i="72"/>
  <c r="I39" i="72" s="1"/>
  <c r="I40" i="72" s="1"/>
  <c r="H40" i="71"/>
  <c r="I39" i="71" s="1"/>
  <c r="I40" i="71" s="1"/>
  <c r="J40" i="71" s="1"/>
  <c r="H40" i="70"/>
  <c r="I39" i="70" s="1"/>
  <c r="I40" i="70" s="1"/>
  <c r="J40" i="70" s="1"/>
  <c r="Z17" i="59"/>
  <c r="X40" i="53"/>
  <c r="Z17" i="52"/>
  <c r="X38" i="52"/>
  <c r="Z17" i="51"/>
  <c r="X38" i="51"/>
  <c r="Z17" i="50"/>
  <c r="X38" i="50"/>
  <c r="Z17" i="49"/>
  <c r="X38" i="49"/>
  <c r="Z17" i="48"/>
  <c r="X38" i="48"/>
  <c r="Z17" i="47"/>
  <c r="X38" i="47"/>
  <c r="Z38" i="46"/>
  <c r="X40" i="46"/>
  <c r="Z40" i="46" s="1"/>
  <c r="H40" i="45"/>
  <c r="I39" i="45" s="1"/>
  <c r="I40" i="45" s="1"/>
  <c r="H40" i="44"/>
  <c r="I39" i="44" s="1"/>
  <c r="I40" i="44" s="1"/>
  <c r="H40" i="43"/>
  <c r="I39" i="43" s="1"/>
  <c r="I40" i="43" s="1"/>
  <c r="H40" i="42"/>
  <c r="I39" i="42" s="1"/>
  <c r="I40" i="42" s="1"/>
  <c r="H40" i="41"/>
  <c r="I39" i="41" s="1"/>
  <c r="I40" i="41" s="1"/>
  <c r="H40" i="40"/>
  <c r="I39" i="40" s="1"/>
  <c r="I40" i="40" s="1"/>
  <c r="J40" i="40" s="1"/>
  <c r="G38" i="39"/>
  <c r="G40" i="39" s="1"/>
  <c r="H39" i="39" s="1"/>
  <c r="H40" i="39" s="1"/>
  <c r="I39" i="39" s="1"/>
  <c r="I40" i="39" s="1"/>
  <c r="J40" i="39" s="1"/>
  <c r="O38" i="39"/>
  <c r="W38" i="39"/>
  <c r="H40" i="38"/>
  <c r="I39" i="38" s="1"/>
  <c r="I40" i="38" s="1"/>
  <c r="F38" i="37"/>
  <c r="F40" i="37" s="1"/>
  <c r="N38" i="37"/>
  <c r="V38" i="37"/>
  <c r="F38" i="36"/>
  <c r="F40" i="36" s="1"/>
  <c r="N38" i="36"/>
  <c r="V38" i="36"/>
  <c r="E38" i="34"/>
  <c r="E40" i="34" s="1"/>
  <c r="M38" i="34"/>
  <c r="U38" i="34"/>
  <c r="E38" i="33"/>
  <c r="E40" i="33" s="1"/>
  <c r="M38" i="33"/>
  <c r="U38" i="33"/>
  <c r="Z27" i="251"/>
  <c r="Z38" i="158"/>
  <c r="Y40" i="158"/>
  <c r="Z38" i="155"/>
  <c r="X40" i="155"/>
  <c r="Z17" i="255"/>
  <c r="Z38" i="251"/>
  <c r="X40" i="251"/>
  <c r="Z40" i="251" s="1"/>
  <c r="Z38" i="211"/>
  <c r="X40" i="211"/>
  <c r="Z40" i="211" s="1"/>
  <c r="Z38" i="171"/>
  <c r="X40" i="171"/>
  <c r="Z40" i="171" s="1"/>
  <c r="Y40" i="113"/>
  <c r="Z38" i="83"/>
  <c r="X40" i="83"/>
  <c r="Z40" i="83" s="1"/>
  <c r="K38" i="23"/>
  <c r="Z17" i="247"/>
  <c r="Z38" i="245"/>
  <c r="X40" i="245"/>
  <c r="Z40" i="245" s="1"/>
  <c r="C38" i="233"/>
  <c r="C40" i="233" s="1"/>
  <c r="K38" i="233"/>
  <c r="S38" i="233"/>
  <c r="C38" i="232"/>
  <c r="C40" i="232" s="1"/>
  <c r="K38" i="232"/>
  <c r="S38" i="232"/>
  <c r="C38" i="231"/>
  <c r="C40" i="231" s="1"/>
  <c r="K38" i="231"/>
  <c r="S38" i="231"/>
  <c r="AA38" i="231"/>
  <c r="AA40" i="231" s="1"/>
  <c r="J38" i="230"/>
  <c r="R38" i="230"/>
  <c r="AA38" i="230"/>
  <c r="AA40" i="230" s="1"/>
  <c r="Z17" i="228"/>
  <c r="Z17" i="226"/>
  <c r="X38" i="226"/>
  <c r="Z17" i="225"/>
  <c r="X38" i="225"/>
  <c r="Z17" i="224"/>
  <c r="X38" i="224"/>
  <c r="X40" i="223"/>
  <c r="Z40" i="223" s="1"/>
  <c r="Z38" i="223"/>
  <c r="C38" i="212"/>
  <c r="C40" i="212" s="1"/>
  <c r="K38" i="212"/>
  <c r="S38" i="212"/>
  <c r="C38" i="211"/>
  <c r="C40" i="211" s="1"/>
  <c r="K38" i="211"/>
  <c r="S38" i="211"/>
  <c r="Z17" i="210"/>
  <c r="Z38" i="209"/>
  <c r="Y40" i="209"/>
  <c r="Z40" i="209" s="1"/>
  <c r="Z38" i="205"/>
  <c r="X40" i="205"/>
  <c r="Z40" i="205" s="1"/>
  <c r="Z17" i="190"/>
  <c r="Z17" i="188"/>
  <c r="X38" i="188"/>
  <c r="Z38" i="187"/>
  <c r="X40" i="187"/>
  <c r="Z40" i="187" s="1"/>
  <c r="G38" i="185"/>
  <c r="G40" i="185" s="1"/>
  <c r="H39" i="185" s="1"/>
  <c r="H40" i="185" s="1"/>
  <c r="I39" i="185" s="1"/>
  <c r="I40" i="185" s="1"/>
  <c r="J40" i="185" s="1"/>
  <c r="O38" i="185"/>
  <c r="W38" i="185"/>
  <c r="G38" i="184"/>
  <c r="G40" i="184" s="1"/>
  <c r="H39" i="184" s="1"/>
  <c r="H40" i="184" s="1"/>
  <c r="I39" i="184" s="1"/>
  <c r="I40" i="184" s="1"/>
  <c r="O38" i="184"/>
  <c r="W38" i="184"/>
  <c r="G38" i="183"/>
  <c r="G40" i="183" s="1"/>
  <c r="H39" i="183" s="1"/>
  <c r="H40" i="183" s="1"/>
  <c r="I39" i="183" s="1"/>
  <c r="I40" i="183" s="1"/>
  <c r="O38" i="183"/>
  <c r="W38" i="183"/>
  <c r="H40" i="182"/>
  <c r="I39" i="182" s="1"/>
  <c r="I40" i="182" s="1"/>
  <c r="D38" i="173"/>
  <c r="D40" i="173" s="1"/>
  <c r="L38" i="173"/>
  <c r="T38" i="173"/>
  <c r="Z38" i="166"/>
  <c r="Y40" i="166"/>
  <c r="X40" i="165"/>
  <c r="Z40" i="165" s="1"/>
  <c r="Z17" i="164"/>
  <c r="X38" i="164"/>
  <c r="Z38" i="163"/>
  <c r="X40" i="163"/>
  <c r="Z40" i="163" s="1"/>
  <c r="I38" i="148"/>
  <c r="I40" i="148" s="1"/>
  <c r="J40" i="148" s="1"/>
  <c r="Q38" i="148"/>
  <c r="Y38" i="148"/>
  <c r="Y40" i="148" s="1"/>
  <c r="Z17" i="146"/>
  <c r="X38" i="146"/>
  <c r="Z17" i="145"/>
  <c r="X38" i="145"/>
  <c r="X40" i="145" s="1"/>
  <c r="Z17" i="144"/>
  <c r="X38" i="144"/>
  <c r="Z17" i="143"/>
  <c r="X38" i="143"/>
  <c r="Z38" i="142"/>
  <c r="X40" i="142"/>
  <c r="Z40" i="142" s="1"/>
  <c r="Z17" i="123"/>
  <c r="Z17" i="121"/>
  <c r="X38" i="121"/>
  <c r="Z17" i="120"/>
  <c r="X38" i="120"/>
  <c r="X40" i="119"/>
  <c r="Z38" i="119"/>
  <c r="Y40" i="105"/>
  <c r="Z17" i="102"/>
  <c r="Y38" i="102"/>
  <c r="Y40" i="102" s="1"/>
  <c r="Z17" i="100"/>
  <c r="X38" i="100"/>
  <c r="Z38" i="99"/>
  <c r="X40" i="99"/>
  <c r="Z40" i="99" s="1"/>
  <c r="I40" i="98"/>
  <c r="J40" i="98" s="1"/>
  <c r="I40" i="97"/>
  <c r="J40" i="97" s="1"/>
  <c r="I40" i="96"/>
  <c r="I40" i="95"/>
  <c r="I40" i="94"/>
  <c r="I40" i="93"/>
  <c r="Z17" i="78"/>
  <c r="Z17" i="77"/>
  <c r="Y38" i="77"/>
  <c r="Y40" i="77" s="1"/>
  <c r="Z40" i="75"/>
  <c r="Z17" i="74"/>
  <c r="X38" i="74"/>
  <c r="Z17" i="73"/>
  <c r="X38" i="73"/>
  <c r="Z17" i="72"/>
  <c r="X38" i="72"/>
  <c r="Z17" i="71"/>
  <c r="X38" i="71"/>
  <c r="Z38" i="70"/>
  <c r="X40" i="70"/>
  <c r="Z40" i="70" s="1"/>
  <c r="I40" i="69"/>
  <c r="Z17" i="54"/>
  <c r="Z17" i="53"/>
  <c r="Y38" i="53"/>
  <c r="Y40" i="53" s="1"/>
  <c r="X40" i="45"/>
  <c r="Z17" i="44"/>
  <c r="X38" i="44"/>
  <c r="Z17" i="43"/>
  <c r="X38" i="43"/>
  <c r="Z17" i="42"/>
  <c r="X38" i="42"/>
  <c r="Z17" i="41"/>
  <c r="X38" i="41"/>
  <c r="X40" i="41" s="1"/>
  <c r="Z17" i="40"/>
  <c r="X38" i="40"/>
  <c r="Z17" i="39"/>
  <c r="X38" i="39"/>
  <c r="Z38" i="38"/>
  <c r="X40" i="38"/>
  <c r="Z40" i="38" s="1"/>
  <c r="Z38" i="237"/>
  <c r="X40" i="237"/>
  <c r="Z40" i="237" s="1"/>
  <c r="Z38" i="86"/>
  <c r="X40" i="86"/>
  <c r="Z40" i="86" s="1"/>
  <c r="Z17" i="232"/>
  <c r="X38" i="232"/>
  <c r="X40" i="231"/>
  <c r="Z40" i="231" s="1"/>
  <c r="Z38" i="231"/>
  <c r="Z17" i="214"/>
  <c r="Y38" i="214"/>
  <c r="Y40" i="214" s="1"/>
  <c r="Z38" i="194"/>
  <c r="X40" i="194"/>
  <c r="Z40" i="194" s="1"/>
  <c r="Z17" i="174"/>
  <c r="Z17" i="131"/>
  <c r="Z17" i="115"/>
  <c r="Z38" i="109"/>
  <c r="X40" i="109"/>
  <c r="Z40" i="109" s="1"/>
  <c r="H40" i="79"/>
  <c r="I39" i="79" s="1"/>
  <c r="I40" i="79" s="1"/>
  <c r="Z17" i="62"/>
  <c r="S38" i="23"/>
  <c r="I40" i="1"/>
  <c r="Z17" i="244"/>
  <c r="X38" i="244"/>
  <c r="Z38" i="243"/>
  <c r="X40" i="243"/>
  <c r="Z40" i="243" s="1"/>
  <c r="I40" i="242"/>
  <c r="J40" i="242" s="1"/>
  <c r="I40" i="241"/>
  <c r="I40" i="240"/>
  <c r="I40" i="239"/>
  <c r="J40" i="239" s="1"/>
  <c r="C38" i="230"/>
  <c r="C40" i="230" s="1"/>
  <c r="K38" i="230"/>
  <c r="S38" i="230"/>
  <c r="C38" i="229"/>
  <c r="C40" i="229" s="1"/>
  <c r="K38" i="229"/>
  <c r="S38" i="229"/>
  <c r="C38" i="228"/>
  <c r="C40" i="228" s="1"/>
  <c r="K38" i="228"/>
  <c r="S38" i="228"/>
  <c r="Z17" i="227"/>
  <c r="I38" i="225"/>
  <c r="I40" i="225" s="1"/>
  <c r="Q38" i="225"/>
  <c r="Y38" i="225"/>
  <c r="Y40" i="225" s="1"/>
  <c r="I38" i="224"/>
  <c r="I40" i="224" s="1"/>
  <c r="Q38" i="224"/>
  <c r="Y38" i="224"/>
  <c r="Y40" i="224" s="1"/>
  <c r="I38" i="223"/>
  <c r="I40" i="223" s="1"/>
  <c r="Q38" i="223"/>
  <c r="Y38" i="223"/>
  <c r="Y40" i="223" s="1"/>
  <c r="Z38" i="222"/>
  <c r="X40" i="222"/>
  <c r="Z40" i="222" s="1"/>
  <c r="I40" i="221"/>
  <c r="I40" i="220"/>
  <c r="I40" i="219"/>
  <c r="Z17" i="207"/>
  <c r="Z17" i="206"/>
  <c r="Y38" i="206"/>
  <c r="X40" i="204"/>
  <c r="Z38" i="203"/>
  <c r="X40" i="203"/>
  <c r="Z40" i="203" s="1"/>
  <c r="I40" i="202"/>
  <c r="G38" i="201"/>
  <c r="G40" i="201" s="1"/>
  <c r="H39" i="201" s="1"/>
  <c r="H40" i="201" s="1"/>
  <c r="I39" i="201" s="1"/>
  <c r="I40" i="201" s="1"/>
  <c r="O38" i="201"/>
  <c r="W38" i="201"/>
  <c r="G38" i="200"/>
  <c r="G40" i="200" s="1"/>
  <c r="H39" i="200" s="1"/>
  <c r="H40" i="200" s="1"/>
  <c r="I39" i="200" s="1"/>
  <c r="I40" i="200" s="1"/>
  <c r="O38" i="200"/>
  <c r="W38" i="200"/>
  <c r="G38" i="199"/>
  <c r="G40" i="199" s="1"/>
  <c r="H39" i="199" s="1"/>
  <c r="H40" i="199" s="1"/>
  <c r="I39" i="199" s="1"/>
  <c r="I40" i="199" s="1"/>
  <c r="O38" i="199"/>
  <c r="W38" i="199"/>
  <c r="G38" i="198"/>
  <c r="G40" i="198" s="1"/>
  <c r="H39" i="198" s="1"/>
  <c r="H40" i="198" s="1"/>
  <c r="I39" i="198" s="1"/>
  <c r="I40" i="198" s="1"/>
  <c r="O38" i="198"/>
  <c r="W38" i="198"/>
  <c r="Z17" i="189"/>
  <c r="Z17" i="186"/>
  <c r="X38" i="186"/>
  <c r="Z17" i="185"/>
  <c r="X38" i="185"/>
  <c r="Z17" i="184"/>
  <c r="X38" i="184"/>
  <c r="Z17" i="183"/>
  <c r="X38" i="183"/>
  <c r="Z38" i="182"/>
  <c r="X40" i="182"/>
  <c r="Z40" i="182" s="1"/>
  <c r="I40" i="181"/>
  <c r="J40" i="181" s="1"/>
  <c r="I40" i="180"/>
  <c r="J40" i="180" s="1"/>
  <c r="I40" i="179"/>
  <c r="J40" i="179" s="1"/>
  <c r="Z17" i="165"/>
  <c r="Y38" i="165"/>
  <c r="Y40" i="165" s="1"/>
  <c r="Z17" i="162"/>
  <c r="X38" i="162"/>
  <c r="Z17" i="161"/>
  <c r="X38" i="161"/>
  <c r="X40" i="161" s="1"/>
  <c r="Z17" i="160"/>
  <c r="X38" i="160"/>
  <c r="X40" i="159"/>
  <c r="Z40" i="159" s="1"/>
  <c r="Z38" i="159"/>
  <c r="I40" i="158"/>
  <c r="Z38" i="145"/>
  <c r="Y40" i="145"/>
  <c r="I38" i="142"/>
  <c r="I40" i="142" s="1"/>
  <c r="Q38" i="142"/>
  <c r="Y38" i="142"/>
  <c r="Y40" i="142" s="1"/>
  <c r="X40" i="141"/>
  <c r="Z17" i="140"/>
  <c r="X38" i="140"/>
  <c r="Z38" i="139"/>
  <c r="X40" i="139"/>
  <c r="Z40" i="139" s="1"/>
  <c r="G38" i="138"/>
  <c r="G40" i="138" s="1"/>
  <c r="H39" i="138" s="1"/>
  <c r="H40" i="138" s="1"/>
  <c r="I39" i="138" s="1"/>
  <c r="I40" i="138" s="1"/>
  <c r="J40" i="138" s="1"/>
  <c r="O38" i="138"/>
  <c r="W38" i="138"/>
  <c r="I40" i="137"/>
  <c r="I40" i="136"/>
  <c r="I40" i="135"/>
  <c r="I40" i="134"/>
  <c r="Z17" i="122"/>
  <c r="Z40" i="119"/>
  <c r="Z38" i="118"/>
  <c r="X40" i="118"/>
  <c r="Z40" i="118" s="1"/>
  <c r="I40" i="117"/>
  <c r="X40" i="98"/>
  <c r="Z17" i="97"/>
  <c r="X38" i="97"/>
  <c r="X40" i="97" s="1"/>
  <c r="Z17" i="96"/>
  <c r="X38" i="96"/>
  <c r="Z17" i="95"/>
  <c r="X38" i="95"/>
  <c r="X40" i="94"/>
  <c r="Z38" i="93"/>
  <c r="X40" i="93"/>
  <c r="Z40" i="93" s="1"/>
  <c r="H40" i="92"/>
  <c r="I39" i="92" s="1"/>
  <c r="I40" i="92" s="1"/>
  <c r="J40" i="92" s="1"/>
  <c r="H40" i="91"/>
  <c r="I39" i="91" s="1"/>
  <c r="I40" i="91" s="1"/>
  <c r="J40" i="91" s="1"/>
  <c r="Z17" i="75"/>
  <c r="Z38" i="69"/>
  <c r="X40" i="69"/>
  <c r="Z40" i="69" s="1"/>
  <c r="H40" i="68"/>
  <c r="I39" i="68" s="1"/>
  <c r="I40" i="68" s="1"/>
  <c r="J40" i="68" s="1"/>
  <c r="H40" i="67"/>
  <c r="I39" i="67" s="1"/>
  <c r="I40" i="67" s="1"/>
  <c r="Z17" i="46"/>
  <c r="Z17" i="45"/>
  <c r="Y38" i="45"/>
  <c r="Y40" i="45" s="1"/>
  <c r="Z38" i="41"/>
  <c r="Y40" i="41"/>
  <c r="Z17" i="37"/>
  <c r="X38" i="37"/>
  <c r="Z17" i="36"/>
  <c r="X38" i="36"/>
  <c r="Z38" i="35"/>
  <c r="X40" i="35"/>
  <c r="Z40" i="35" s="1"/>
  <c r="H40" i="34"/>
  <c r="I39" i="34" s="1"/>
  <c r="I40" i="34" s="1"/>
  <c r="H40" i="33"/>
  <c r="I39" i="33" s="1"/>
  <c r="I40" i="33" s="1"/>
  <c r="H40" i="32"/>
  <c r="I39" i="32" s="1"/>
  <c r="I40" i="32" s="1"/>
  <c r="J40" i="32" s="1"/>
  <c r="H40" i="31"/>
  <c r="I39" i="31" s="1"/>
  <c r="I40" i="31" s="1"/>
  <c r="Z17" i="256"/>
  <c r="X38" i="256"/>
  <c r="X40" i="255"/>
  <c r="Z40" i="255" s="1"/>
  <c r="Z38" i="255"/>
  <c r="Y40" i="241"/>
  <c r="Y40" i="201"/>
  <c r="Z17" i="177"/>
  <c r="X38" i="177"/>
  <c r="Z17" i="176"/>
  <c r="X38" i="176"/>
  <c r="Z38" i="174"/>
  <c r="X40" i="174"/>
  <c r="Z40" i="174" s="1"/>
  <c r="X40" i="157"/>
  <c r="Z38" i="134"/>
  <c r="Y40" i="134"/>
  <c r="Z40" i="134" s="1"/>
  <c r="Z38" i="115"/>
  <c r="X40" i="115"/>
  <c r="Z40" i="115" s="1"/>
  <c r="Z17" i="88"/>
  <c r="X38" i="88"/>
  <c r="Z17" i="172"/>
  <c r="X38" i="172"/>
  <c r="I40" i="149"/>
  <c r="Z17" i="84"/>
  <c r="X38" i="84"/>
  <c r="Z38" i="1"/>
  <c r="X40" i="1"/>
  <c r="H40" i="258"/>
  <c r="I39" i="258" s="1"/>
  <c r="I40" i="258" s="1"/>
  <c r="J40" i="258" s="1"/>
  <c r="H40" i="257"/>
  <c r="I39" i="257" s="1"/>
  <c r="I40" i="257" s="1"/>
  <c r="H40" i="256"/>
  <c r="I39" i="256" s="1"/>
  <c r="I40" i="256" s="1"/>
  <c r="J40" i="256" s="1"/>
  <c r="H40" i="255"/>
  <c r="I39" i="255" s="1"/>
  <c r="I40" i="255" s="1"/>
  <c r="J40" i="255" s="1"/>
  <c r="D38" i="250"/>
  <c r="D40" i="250" s="1"/>
  <c r="L38" i="250"/>
  <c r="T38" i="250"/>
  <c r="Z17" i="245"/>
  <c r="Z17" i="242"/>
  <c r="X38" i="242"/>
  <c r="Z17" i="241"/>
  <c r="X38" i="241"/>
  <c r="X40" i="241" s="1"/>
  <c r="Z17" i="240"/>
  <c r="X38" i="240"/>
  <c r="X40" i="239"/>
  <c r="Z40" i="239" s="1"/>
  <c r="Z38" i="239"/>
  <c r="H40" i="238"/>
  <c r="I39" i="238" s="1"/>
  <c r="I40" i="238" s="1"/>
  <c r="H40" i="237"/>
  <c r="I39" i="237" s="1"/>
  <c r="I40" i="237" s="1"/>
  <c r="K39" i="237" s="1"/>
  <c r="C38" i="227"/>
  <c r="C40" i="227" s="1"/>
  <c r="K38" i="227"/>
  <c r="S38" i="227"/>
  <c r="AA38" i="227"/>
  <c r="AA40" i="227" s="1"/>
  <c r="J38" i="226"/>
  <c r="R38" i="226"/>
  <c r="Z17" i="223"/>
  <c r="Z17" i="221"/>
  <c r="X38" i="221"/>
  <c r="Z17" i="220"/>
  <c r="X38" i="220"/>
  <c r="Z38" i="219"/>
  <c r="X40" i="219"/>
  <c r="H40" i="218"/>
  <c r="I39" i="218" s="1"/>
  <c r="I40" i="218" s="1"/>
  <c r="H40" i="217"/>
  <c r="I39" i="217" s="1"/>
  <c r="I40" i="217" s="1"/>
  <c r="H40" i="216"/>
  <c r="I39" i="216" s="1"/>
  <c r="I40" i="216" s="1"/>
  <c r="K39" i="216" s="1"/>
  <c r="H40" i="215"/>
  <c r="I39" i="215" s="1"/>
  <c r="I40" i="215" s="1"/>
  <c r="Z17" i="205"/>
  <c r="Z17" i="204"/>
  <c r="Y38" i="204"/>
  <c r="Y40" i="204" s="1"/>
  <c r="X40" i="202"/>
  <c r="Z17" i="201"/>
  <c r="X38" i="201"/>
  <c r="X40" i="201" s="1"/>
  <c r="Z17" i="200"/>
  <c r="X38" i="200"/>
  <c r="Z17" i="199"/>
  <c r="X38" i="199"/>
  <c r="Z38" i="198"/>
  <c r="X40" i="198"/>
  <c r="Z40" i="198" s="1"/>
  <c r="G38" i="197"/>
  <c r="G40" i="197" s="1"/>
  <c r="H39" i="197" s="1"/>
  <c r="H40" i="197" s="1"/>
  <c r="I39" i="197" s="1"/>
  <c r="I40" i="197" s="1"/>
  <c r="O38" i="197"/>
  <c r="W38" i="197"/>
  <c r="Z17" i="187"/>
  <c r="Z17" i="181"/>
  <c r="X38" i="181"/>
  <c r="Z17" i="180"/>
  <c r="X38" i="180"/>
  <c r="Z38" i="179"/>
  <c r="X40" i="179"/>
  <c r="Z40" i="179" s="1"/>
  <c r="H40" i="178"/>
  <c r="I39" i="178" s="1"/>
  <c r="I40" i="178" s="1"/>
  <c r="H40" i="177"/>
  <c r="I39" i="177" s="1"/>
  <c r="I40" i="177" s="1"/>
  <c r="J40" i="177" s="1"/>
  <c r="H40" i="176"/>
  <c r="I39" i="176" s="1"/>
  <c r="I40" i="176" s="1"/>
  <c r="H40" i="175"/>
  <c r="I39" i="175" s="1"/>
  <c r="I40" i="175" s="1"/>
  <c r="H40" i="174"/>
  <c r="I39" i="174" s="1"/>
  <c r="I40" i="174" s="1"/>
  <c r="Z17" i="163"/>
  <c r="Z38" i="161"/>
  <c r="Y40" i="161"/>
  <c r="H40" i="157"/>
  <c r="I39" i="157" s="1"/>
  <c r="I40" i="157" s="1"/>
  <c r="J40" i="157" s="1"/>
  <c r="H40" i="156"/>
  <c r="I39" i="156" s="1"/>
  <c r="I40" i="156" s="1"/>
  <c r="H40" i="155"/>
  <c r="I39" i="155" s="1"/>
  <c r="I40" i="155" s="1"/>
  <c r="J40" i="155" s="1"/>
  <c r="AA38" i="146"/>
  <c r="AA40" i="146" s="1"/>
  <c r="J38" i="145"/>
  <c r="R38" i="145"/>
  <c r="AA38" i="145"/>
  <c r="AA40" i="145" s="1"/>
  <c r="J38" i="144"/>
  <c r="R38" i="144"/>
  <c r="AA38" i="144"/>
  <c r="AA40" i="144" s="1"/>
  <c r="J38" i="143"/>
  <c r="R38" i="143"/>
  <c r="Z17" i="142"/>
  <c r="I38" i="141"/>
  <c r="I40" i="141" s="1"/>
  <c r="Q38" i="141"/>
  <c r="Z17" i="141"/>
  <c r="Y38" i="141"/>
  <c r="Y40" i="141" s="1"/>
  <c r="I38" i="140"/>
  <c r="I40" i="140" s="1"/>
  <c r="Q38" i="140"/>
  <c r="Y38" i="140"/>
  <c r="Y40" i="140" s="1"/>
  <c r="Z17" i="138"/>
  <c r="X38" i="138"/>
  <c r="Z17" i="137"/>
  <c r="X38" i="137"/>
  <c r="Z17" i="136"/>
  <c r="X38" i="136"/>
  <c r="Z17" i="135"/>
  <c r="X38" i="135"/>
  <c r="H40" i="133"/>
  <c r="I39" i="133" s="1"/>
  <c r="I40" i="133" s="1"/>
  <c r="H40" i="132"/>
  <c r="I39" i="132" s="1"/>
  <c r="I40" i="132" s="1"/>
  <c r="J40" i="132" s="1"/>
  <c r="H40" i="131"/>
  <c r="I39" i="131" s="1"/>
  <c r="I40" i="131" s="1"/>
  <c r="F38" i="129"/>
  <c r="F40" i="129" s="1"/>
  <c r="N38" i="129"/>
  <c r="V38" i="129"/>
  <c r="F38" i="128"/>
  <c r="F40" i="128" s="1"/>
  <c r="N38" i="128"/>
  <c r="V38" i="128"/>
  <c r="F38" i="127"/>
  <c r="F40" i="127" s="1"/>
  <c r="N38" i="127"/>
  <c r="V38" i="127"/>
  <c r="E38" i="126"/>
  <c r="E40" i="126" s="1"/>
  <c r="M38" i="126"/>
  <c r="U38" i="126"/>
  <c r="Z17" i="119"/>
  <c r="Z38" i="117"/>
  <c r="X40" i="117"/>
  <c r="Z40" i="117" s="1"/>
  <c r="H40" i="116"/>
  <c r="I39" i="116" s="1"/>
  <c r="I40" i="116" s="1"/>
  <c r="H40" i="115"/>
  <c r="I39" i="115" s="1"/>
  <c r="I40" i="115" s="1"/>
  <c r="J40" i="115" s="1"/>
  <c r="Z17" i="98"/>
  <c r="Y38" i="98"/>
  <c r="Y40" i="98" s="1"/>
  <c r="Z38" i="97"/>
  <c r="Y40" i="97"/>
  <c r="Z17" i="94"/>
  <c r="Y38" i="94"/>
  <c r="Y40" i="94" s="1"/>
  <c r="Z17" i="92"/>
  <c r="X38" i="92"/>
  <c r="Z38" i="91"/>
  <c r="X40" i="91"/>
  <c r="Z40" i="91" s="1"/>
  <c r="H40" i="90"/>
  <c r="I39" i="90" s="1"/>
  <c r="H40" i="89"/>
  <c r="I39" i="89" s="1"/>
  <c r="H40" i="88"/>
  <c r="I39" i="88" s="1"/>
  <c r="H40" i="87"/>
  <c r="I39" i="87" s="1"/>
  <c r="I40" i="87" s="1"/>
  <c r="J40" i="87" s="1"/>
  <c r="H40" i="86"/>
  <c r="I39" i="86" s="1"/>
  <c r="I40" i="86" s="1"/>
  <c r="Z17" i="68"/>
  <c r="X38" i="68"/>
  <c r="Z38" i="67"/>
  <c r="X40" i="67"/>
  <c r="Z40" i="67" s="1"/>
  <c r="H40" i="66"/>
  <c r="I39" i="66" s="1"/>
  <c r="I40" i="66" s="1"/>
  <c r="H40" i="65"/>
  <c r="I39" i="65" s="1"/>
  <c r="I40" i="65" s="1"/>
  <c r="H40" i="64"/>
  <c r="I39" i="64" s="1"/>
  <c r="I40" i="64" s="1"/>
  <c r="J40" i="64" s="1"/>
  <c r="H40" i="63"/>
  <c r="I39" i="63" s="1"/>
  <c r="I40" i="63" s="1"/>
  <c r="H40" i="62"/>
  <c r="I39" i="62" s="1"/>
  <c r="I40" i="62" s="1"/>
  <c r="Z17" i="38"/>
  <c r="Z17" i="34"/>
  <c r="X38" i="34"/>
  <c r="Z17" i="33"/>
  <c r="X38" i="33"/>
  <c r="X40" i="33" s="1"/>
  <c r="Z17" i="32"/>
  <c r="X38" i="32"/>
  <c r="Z17" i="29"/>
  <c r="X38" i="29"/>
  <c r="Z17" i="28"/>
  <c r="X38" i="28"/>
  <c r="Z17" i="27"/>
  <c r="X38" i="27"/>
  <c r="Z17" i="26"/>
  <c r="X38" i="26"/>
  <c r="X38" i="25"/>
  <c r="X40" i="25" s="1"/>
  <c r="Z17" i="25"/>
  <c r="Z27" i="8"/>
  <c r="Z40" i="1"/>
  <c r="Z17" i="217"/>
  <c r="X38" i="217"/>
  <c r="X40" i="215"/>
  <c r="Z40" i="215" s="1"/>
  <c r="Z38" i="215"/>
  <c r="Z17" i="202"/>
  <c r="Y38" i="202"/>
  <c r="Y40" i="202" s="1"/>
  <c r="Z17" i="178"/>
  <c r="X38" i="178"/>
  <c r="Z17" i="132"/>
  <c r="X38" i="132"/>
  <c r="Z38" i="131"/>
  <c r="X40" i="131"/>
  <c r="Z40" i="131" s="1"/>
  <c r="Z17" i="89"/>
  <c r="X38" i="89"/>
  <c r="X40" i="89" s="1"/>
  <c r="Z17" i="87"/>
  <c r="X38" i="87"/>
  <c r="Z17" i="65"/>
  <c r="X38" i="65"/>
  <c r="Z38" i="62"/>
  <c r="X40" i="62"/>
  <c r="Z40" i="62" s="1"/>
  <c r="Z38" i="33"/>
  <c r="Y40" i="33"/>
  <c r="Z17" i="13"/>
  <c r="X38" i="13"/>
  <c r="Z17" i="12"/>
  <c r="X38" i="12"/>
  <c r="X38" i="11"/>
  <c r="Z17" i="11"/>
  <c r="Z17" i="1"/>
  <c r="Z38" i="254"/>
  <c r="X40" i="254"/>
  <c r="Z40" i="254" s="1"/>
  <c r="Z38" i="253"/>
  <c r="X40" i="253"/>
  <c r="Z40" i="253" s="1"/>
  <c r="H40" i="252"/>
  <c r="I39" i="252" s="1"/>
  <c r="I40" i="252" s="1"/>
  <c r="H40" i="251"/>
  <c r="I39" i="251" s="1"/>
  <c r="I40" i="251" s="1"/>
  <c r="F38" i="247"/>
  <c r="F40" i="247" s="1"/>
  <c r="N38" i="247"/>
  <c r="V38" i="247"/>
  <c r="Z17" i="239"/>
  <c r="Z17" i="238"/>
  <c r="Y38" i="238"/>
  <c r="Y40" i="238" s="1"/>
  <c r="Z17" i="236"/>
  <c r="X38" i="236"/>
  <c r="Z38" i="235"/>
  <c r="X40" i="235"/>
  <c r="Z40" i="235" s="1"/>
  <c r="H40" i="234"/>
  <c r="I39" i="234" s="1"/>
  <c r="I40" i="234" s="1"/>
  <c r="H40" i="233"/>
  <c r="I39" i="233" s="1"/>
  <c r="I40" i="233" s="1"/>
  <c r="H40" i="232"/>
  <c r="I39" i="232" s="1"/>
  <c r="I40" i="232" s="1"/>
  <c r="H40" i="231"/>
  <c r="I39" i="231" s="1"/>
  <c r="I40" i="231" s="1"/>
  <c r="Z17" i="219"/>
  <c r="Z17" i="218"/>
  <c r="Y38" i="218"/>
  <c r="Y40" i="218" s="1"/>
  <c r="Z38" i="214"/>
  <c r="X40" i="214"/>
  <c r="Z38" i="213"/>
  <c r="X40" i="213"/>
  <c r="Z40" i="213" s="1"/>
  <c r="H40" i="212"/>
  <c r="I39" i="212" s="1"/>
  <c r="I40" i="212" s="1"/>
  <c r="H40" i="211"/>
  <c r="I39" i="211" s="1"/>
  <c r="I40" i="211" s="1"/>
  <c r="Z17" i="198"/>
  <c r="Z17" i="196"/>
  <c r="X38" i="196"/>
  <c r="Z38" i="195"/>
  <c r="X40" i="195"/>
  <c r="Z40" i="195" s="1"/>
  <c r="G38" i="194"/>
  <c r="G40" i="194" s="1"/>
  <c r="H39" i="194" s="1"/>
  <c r="H40" i="194" s="1"/>
  <c r="I39" i="194" s="1"/>
  <c r="I40" i="194" s="1"/>
  <c r="J40" i="194" s="1"/>
  <c r="O38" i="194"/>
  <c r="W38" i="194"/>
  <c r="F38" i="193"/>
  <c r="F40" i="193" s="1"/>
  <c r="N38" i="193"/>
  <c r="V38" i="193"/>
  <c r="F38" i="192"/>
  <c r="F40" i="192" s="1"/>
  <c r="N38" i="192"/>
  <c r="V38" i="192"/>
  <c r="F38" i="191"/>
  <c r="F40" i="191" s="1"/>
  <c r="N38" i="191"/>
  <c r="V38" i="191"/>
  <c r="E38" i="189"/>
  <c r="E40" i="189" s="1"/>
  <c r="M38" i="189"/>
  <c r="U38" i="189"/>
  <c r="Z17" i="179"/>
  <c r="Z38" i="173"/>
  <c r="X40" i="173"/>
  <c r="Z40" i="173" s="1"/>
  <c r="H40" i="172"/>
  <c r="I39" i="172" s="1"/>
  <c r="I40" i="172" s="1"/>
  <c r="J40" i="172" s="1"/>
  <c r="H40" i="171"/>
  <c r="I39" i="171" s="1"/>
  <c r="I40" i="171" s="1"/>
  <c r="J40" i="171" s="1"/>
  <c r="Z17" i="158"/>
  <c r="Z17" i="157"/>
  <c r="Y38" i="157"/>
  <c r="Y40" i="157" s="1"/>
  <c r="Z40" i="155"/>
  <c r="Z17" i="154"/>
  <c r="X38" i="154"/>
  <c r="Z17" i="153"/>
  <c r="X38" i="153"/>
  <c r="Z17" i="152"/>
  <c r="X38" i="152"/>
  <c r="X40" i="151"/>
  <c r="Z40" i="151" s="1"/>
  <c r="Z38" i="151"/>
  <c r="H40" i="150"/>
  <c r="I39" i="150" s="1"/>
  <c r="I40" i="150" s="1"/>
  <c r="J40" i="150" s="1"/>
  <c r="Z17" i="134"/>
  <c r="Z17" i="130"/>
  <c r="X38" i="130"/>
  <c r="Z17" i="129"/>
  <c r="X38" i="129"/>
  <c r="X40" i="129" s="1"/>
  <c r="Z40" i="129" s="1"/>
  <c r="Z17" i="128"/>
  <c r="X38" i="128"/>
  <c r="X40" i="127"/>
  <c r="Z40" i="127" s="1"/>
  <c r="Z38" i="127"/>
  <c r="H40" i="126"/>
  <c r="I39" i="126" s="1"/>
  <c r="I40" i="126" s="1"/>
  <c r="J40" i="126" s="1"/>
  <c r="E38" i="122"/>
  <c r="E40" i="122" s="1"/>
  <c r="M38" i="122"/>
  <c r="U38" i="122"/>
  <c r="Z17" i="117"/>
  <c r="Z17" i="114"/>
  <c r="X38" i="114"/>
  <c r="Z17" i="113"/>
  <c r="X38" i="113"/>
  <c r="X40" i="113" s="1"/>
  <c r="Z40" i="113" s="1"/>
  <c r="Z17" i="112"/>
  <c r="X38" i="112"/>
  <c r="Z17" i="111"/>
  <c r="X38" i="111"/>
  <c r="Z38" i="110"/>
  <c r="X40" i="110"/>
  <c r="Z40" i="110" s="1"/>
  <c r="H40" i="109"/>
  <c r="I39" i="109" s="1"/>
  <c r="I40" i="109" s="1"/>
  <c r="J40" i="109" s="1"/>
  <c r="C38" i="95"/>
  <c r="C40" i="95" s="1"/>
  <c r="K38" i="95"/>
  <c r="S38" i="95"/>
  <c r="C38" i="94"/>
  <c r="C40" i="94" s="1"/>
  <c r="K38" i="94"/>
  <c r="S38" i="94"/>
  <c r="C38" i="93"/>
  <c r="C40" i="93" s="1"/>
  <c r="K38" i="93"/>
  <c r="S38" i="93"/>
  <c r="AA38" i="93"/>
  <c r="AA40" i="93" s="1"/>
  <c r="J38" i="92"/>
  <c r="R38" i="92"/>
  <c r="AA38" i="92"/>
  <c r="AA40" i="92" s="1"/>
  <c r="J38" i="91"/>
  <c r="R38" i="91"/>
  <c r="Z17" i="91"/>
  <c r="I38" i="90"/>
  <c r="Q38" i="90"/>
  <c r="Y38" i="90"/>
  <c r="Y40" i="90" s="1"/>
  <c r="I38" i="89"/>
  <c r="Q38" i="89"/>
  <c r="Y38" i="89"/>
  <c r="I38" i="88"/>
  <c r="Q38" i="88"/>
  <c r="Y38" i="88"/>
  <c r="Y40" i="88" s="1"/>
  <c r="Z38" i="85"/>
  <c r="X40" i="85"/>
  <c r="Z40" i="85" s="1"/>
  <c r="H40" i="84"/>
  <c r="I39" i="84" s="1"/>
  <c r="I40" i="84" s="1"/>
  <c r="H40" i="83"/>
  <c r="I39" i="83" s="1"/>
  <c r="I40" i="83" s="1"/>
  <c r="J40" i="83" s="1"/>
  <c r="Z17" i="67"/>
  <c r="Z38" i="61"/>
  <c r="X40" i="61"/>
  <c r="Z40" i="61" s="1"/>
  <c r="H40" i="60"/>
  <c r="I39" i="60" s="1"/>
  <c r="I40" i="60" s="1"/>
  <c r="H40" i="59"/>
  <c r="I39" i="59" s="1"/>
  <c r="I40" i="59" s="1"/>
  <c r="F38" i="58"/>
  <c r="F40" i="58" s="1"/>
  <c r="N38" i="58"/>
  <c r="V38" i="58"/>
  <c r="F38" i="57"/>
  <c r="F40" i="57" s="1"/>
  <c r="N38" i="57"/>
  <c r="V38" i="57"/>
  <c r="F38" i="56"/>
  <c r="F40" i="56" s="1"/>
  <c r="N38" i="56"/>
  <c r="V38" i="56"/>
  <c r="E38" i="53"/>
  <c r="E40" i="53" s="1"/>
  <c r="M38" i="53"/>
  <c r="U38" i="53"/>
  <c r="E38" i="52"/>
  <c r="E40" i="52" s="1"/>
  <c r="M38" i="52"/>
  <c r="U38" i="52"/>
  <c r="E38" i="51"/>
  <c r="E40" i="51" s="1"/>
  <c r="M38" i="51"/>
  <c r="U38" i="51"/>
  <c r="E38" i="50"/>
  <c r="E40" i="50" s="1"/>
  <c r="M38" i="50"/>
  <c r="U38" i="50"/>
  <c r="E38" i="49"/>
  <c r="E40" i="49" s="1"/>
  <c r="M38" i="49"/>
  <c r="U38" i="49"/>
  <c r="E38" i="48"/>
  <c r="E40" i="48" s="1"/>
  <c r="M38" i="48"/>
  <c r="U38" i="48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Z17" i="18"/>
  <c r="Y38" i="18"/>
  <c r="Y40" i="18" s="1"/>
  <c r="I38" i="15"/>
  <c r="Q38" i="15"/>
  <c r="Y38" i="15"/>
  <c r="Y40" i="15" s="1"/>
  <c r="I38" i="14"/>
  <c r="I40" i="14" s="1"/>
  <c r="Q38" i="14"/>
  <c r="Y38" i="14"/>
  <c r="Y40" i="14" s="1"/>
  <c r="Z17" i="257"/>
  <c r="X38" i="257"/>
  <c r="Z40" i="219"/>
  <c r="Z17" i="216"/>
  <c r="X38" i="216"/>
  <c r="Z17" i="234"/>
  <c r="X38" i="234"/>
  <c r="Z17" i="212"/>
  <c r="X38" i="212"/>
  <c r="Z17" i="197"/>
  <c r="Z17" i="31"/>
  <c r="X38" i="31"/>
  <c r="H38" i="30"/>
  <c r="P38" i="30"/>
  <c r="X38" i="30"/>
  <c r="H40" i="29"/>
  <c r="I39" i="29" s="1"/>
  <c r="I40" i="29" s="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H40" i="25"/>
  <c r="I39" i="25" s="1"/>
  <c r="I40" i="25" s="1"/>
  <c r="F38" i="22"/>
  <c r="F40" i="22" s="1"/>
  <c r="N38" i="22"/>
  <c r="V38" i="22"/>
  <c r="Y40" i="4"/>
  <c r="H38" i="2"/>
  <c r="P38" i="2"/>
  <c r="Z17" i="2"/>
  <c r="X38" i="2"/>
  <c r="Z27" i="208"/>
  <c r="Z27" i="177"/>
  <c r="Z27" i="176"/>
  <c r="Z27" i="152"/>
  <c r="Z27" i="150"/>
  <c r="Z27" i="134"/>
  <c r="Z27" i="107"/>
  <c r="Z27" i="105"/>
  <c r="Z27" i="82"/>
  <c r="Z27" i="81"/>
  <c r="Z27" i="14"/>
  <c r="Z36" i="247"/>
  <c r="Z17" i="30"/>
  <c r="Z38" i="25"/>
  <c r="Y40" i="25"/>
  <c r="H38" i="24"/>
  <c r="H40" i="24" s="1"/>
  <c r="I39" i="24" s="1"/>
  <c r="I40" i="24" s="1"/>
  <c r="J40" i="24" s="1"/>
  <c r="P38" i="24"/>
  <c r="Z17" i="24"/>
  <c r="X38" i="24"/>
  <c r="Z17" i="23"/>
  <c r="X38" i="23"/>
  <c r="Z38" i="22"/>
  <c r="X40" i="22"/>
  <c r="Z40" i="22" s="1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D38" i="7"/>
  <c r="D40" i="7" s="1"/>
  <c r="L38" i="7"/>
  <c r="T38" i="7"/>
  <c r="D38" i="6"/>
  <c r="D40" i="6" s="1"/>
  <c r="L38" i="6"/>
  <c r="T38" i="6"/>
  <c r="Z27" i="239"/>
  <c r="Z27" i="172"/>
  <c r="Z27" i="103"/>
  <c r="Z27" i="101"/>
  <c r="Z27" i="47"/>
  <c r="Z27" i="45"/>
  <c r="Z27" i="7"/>
  <c r="Z17" i="21"/>
  <c r="X38" i="21"/>
  <c r="Z17" i="20"/>
  <c r="X38" i="20"/>
  <c r="Z38" i="19"/>
  <c r="X40" i="19"/>
  <c r="Z40" i="19" s="1"/>
  <c r="I40" i="18"/>
  <c r="J40" i="18" s="1"/>
  <c r="I40" i="17"/>
  <c r="K39" i="17" s="1"/>
  <c r="I40" i="16"/>
  <c r="J40" i="16" s="1"/>
  <c r="I40" i="15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Z27" i="192"/>
  <c r="Z27" i="168"/>
  <c r="Z27" i="145"/>
  <c r="Z27" i="144"/>
  <c r="Z27" i="129"/>
  <c r="Z27" i="128"/>
  <c r="Z27" i="95"/>
  <c r="Z27" i="92"/>
  <c r="Z27" i="75"/>
  <c r="Z27" i="70"/>
  <c r="Z27" i="68"/>
  <c r="Z27" i="38"/>
  <c r="T38" i="31"/>
  <c r="D38" i="30"/>
  <c r="D40" i="30" s="1"/>
  <c r="L38" i="30"/>
  <c r="T38" i="30"/>
  <c r="AA38" i="23"/>
  <c r="AA40" i="23" s="1"/>
  <c r="J38" i="22"/>
  <c r="R38" i="22"/>
  <c r="Z17" i="22"/>
  <c r="X40" i="18"/>
  <c r="Z17" i="17"/>
  <c r="X38" i="17"/>
  <c r="Z17" i="16"/>
  <c r="X38" i="16"/>
  <c r="Z17" i="15"/>
  <c r="X38" i="15"/>
  <c r="X40" i="14"/>
  <c r="H40" i="13"/>
  <c r="I39" i="13" s="1"/>
  <c r="H40" i="12"/>
  <c r="I39" i="12" s="1"/>
  <c r="H40" i="11"/>
  <c r="I39" i="11" s="1"/>
  <c r="I40" i="11" s="1"/>
  <c r="D38" i="2"/>
  <c r="D40" i="2" s="1"/>
  <c r="L38" i="2"/>
  <c r="T38" i="2"/>
  <c r="Z27" i="188"/>
  <c r="Z27" i="141"/>
  <c r="Z27" i="124"/>
  <c r="Z27" i="123"/>
  <c r="Z27" i="90"/>
  <c r="Z27" i="89"/>
  <c r="Z27" i="35"/>
  <c r="Z27" i="33"/>
  <c r="D38" i="24"/>
  <c r="D40" i="24" s="1"/>
  <c r="L38" i="24"/>
  <c r="T38" i="24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Z17" i="14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Z17" i="10"/>
  <c r="X38" i="10"/>
  <c r="Z17" i="9"/>
  <c r="X38" i="9"/>
  <c r="Z17" i="8"/>
  <c r="X38" i="8"/>
  <c r="H38" i="7"/>
  <c r="H40" i="7" s="1"/>
  <c r="I39" i="7" s="1"/>
  <c r="I40" i="7" s="1"/>
  <c r="P38" i="7"/>
  <c r="Z17" i="7"/>
  <c r="X38" i="7"/>
  <c r="H38" i="6"/>
  <c r="H40" i="6" s="1"/>
  <c r="I39" i="6" s="1"/>
  <c r="I40" i="6" s="1"/>
  <c r="P38" i="6"/>
  <c r="X38" i="6"/>
  <c r="X40" i="6" s="1"/>
  <c r="H40" i="3"/>
  <c r="I39" i="3" s="1"/>
  <c r="I40" i="3" s="1"/>
  <c r="J40" i="3" s="1"/>
  <c r="Z27" i="221"/>
  <c r="Z27" i="216"/>
  <c r="Z27" i="214"/>
  <c r="Z27" i="159"/>
  <c r="Z27" i="119"/>
  <c r="Z27" i="31"/>
  <c r="Z36" i="249"/>
  <c r="H40" i="30"/>
  <c r="I39" i="30" s="1"/>
  <c r="I40" i="30" s="1"/>
  <c r="J40" i="30" s="1"/>
  <c r="I38" i="10"/>
  <c r="I40" i="10" s="1"/>
  <c r="Q38" i="10"/>
  <c r="Y38" i="10"/>
  <c r="Y40" i="10" s="1"/>
  <c r="I38" i="9"/>
  <c r="I40" i="9" s="1"/>
  <c r="Q38" i="9"/>
  <c r="Y38" i="9"/>
  <c r="Y40" i="9" s="1"/>
  <c r="I38" i="8"/>
  <c r="I40" i="8" s="1"/>
  <c r="Q38" i="8"/>
  <c r="Y38" i="8"/>
  <c r="Y40" i="8" s="1"/>
  <c r="Y40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Z17" i="4"/>
  <c r="X38" i="4"/>
  <c r="X40" i="4" s="1"/>
  <c r="Z40" i="4" s="1"/>
  <c r="H38" i="3"/>
  <c r="P38" i="3"/>
  <c r="X38" i="3"/>
  <c r="H40" i="2"/>
  <c r="I39" i="2" s="1"/>
  <c r="I40" i="2" s="1"/>
  <c r="J40" i="2" s="1"/>
  <c r="Z27" i="246"/>
  <c r="Z27" i="244"/>
  <c r="Z36" i="60"/>
  <c r="J40" i="254"/>
  <c r="K39" i="254"/>
  <c r="K40" i="254" s="1"/>
  <c r="L39" i="254" s="1"/>
  <c r="L40" i="254" s="1"/>
  <c r="M39" i="254" s="1"/>
  <c r="M40" i="254" s="1"/>
  <c r="N40" i="254" s="1"/>
  <c r="K39" i="246"/>
  <c r="K40" i="246" s="1"/>
  <c r="L39" i="246" s="1"/>
  <c r="L40" i="246" s="1"/>
  <c r="M39" i="246" s="1"/>
  <c r="M40" i="246" s="1"/>
  <c r="N40" i="246" s="1"/>
  <c r="K39" i="181"/>
  <c r="K40" i="181" s="1"/>
  <c r="L39" i="181" s="1"/>
  <c r="L40" i="181" s="1"/>
  <c r="M39" i="181" s="1"/>
  <c r="M40" i="181" s="1"/>
  <c r="N40" i="181" s="1"/>
  <c r="J40" i="173"/>
  <c r="K39" i="173"/>
  <c r="K40" i="173" s="1"/>
  <c r="L39" i="173" s="1"/>
  <c r="L40" i="173" s="1"/>
  <c r="M39" i="173" s="1"/>
  <c r="M40" i="173" s="1"/>
  <c r="N40" i="173" s="1"/>
  <c r="J40" i="169"/>
  <c r="K39" i="169"/>
  <c r="K39" i="166"/>
  <c r="K40" i="166" s="1"/>
  <c r="L39" i="166" s="1"/>
  <c r="L40" i="166" s="1"/>
  <c r="M39" i="166" s="1"/>
  <c r="M40" i="166" s="1"/>
  <c r="J40" i="154"/>
  <c r="K39" i="154"/>
  <c r="J40" i="153"/>
  <c r="K39" i="153"/>
  <c r="K40" i="153" s="1"/>
  <c r="L39" i="153" s="1"/>
  <c r="L40" i="153" s="1"/>
  <c r="M39" i="153" s="1"/>
  <c r="M40" i="153" s="1"/>
  <c r="K39" i="150"/>
  <c r="K40" i="150" s="1"/>
  <c r="L39" i="150" s="1"/>
  <c r="L40" i="150" s="1"/>
  <c r="M39" i="150" s="1"/>
  <c r="M40" i="150" s="1"/>
  <c r="J40" i="137"/>
  <c r="K39" i="137"/>
  <c r="K40" i="137" s="1"/>
  <c r="L39" i="137" s="1"/>
  <c r="L40" i="137" s="1"/>
  <c r="M39" i="137" s="1"/>
  <c r="M40" i="137" s="1"/>
  <c r="J40" i="134"/>
  <c r="K39" i="134"/>
  <c r="K40" i="134" s="1"/>
  <c r="L39" i="134" s="1"/>
  <c r="L40" i="134" s="1"/>
  <c r="M39" i="134" s="1"/>
  <c r="M40" i="134" s="1"/>
  <c r="J40" i="131"/>
  <c r="K39" i="131"/>
  <c r="K40" i="131" s="1"/>
  <c r="L39" i="131" s="1"/>
  <c r="L40" i="131" s="1"/>
  <c r="M39" i="131" s="1"/>
  <c r="M40" i="131" s="1"/>
  <c r="J40" i="127"/>
  <c r="K39" i="127"/>
  <c r="J40" i="124"/>
  <c r="K39" i="124"/>
  <c r="K40" i="124" s="1"/>
  <c r="L39" i="124" s="1"/>
  <c r="L40" i="124" s="1"/>
  <c r="M39" i="124" s="1"/>
  <c r="M40" i="124" s="1"/>
  <c r="J40" i="121"/>
  <c r="K39" i="121"/>
  <c r="K40" i="121" s="1"/>
  <c r="L39" i="121" s="1"/>
  <c r="L40" i="121" s="1"/>
  <c r="M39" i="121" s="1"/>
  <c r="M40" i="121" s="1"/>
  <c r="J40" i="117"/>
  <c r="K39" i="117"/>
  <c r="N39" i="117" s="1"/>
  <c r="J40" i="113"/>
  <c r="K39" i="113"/>
  <c r="K40" i="113" s="1"/>
  <c r="L39" i="113" s="1"/>
  <c r="L40" i="113" s="1"/>
  <c r="M39" i="113" s="1"/>
  <c r="M40" i="113" s="1"/>
  <c r="J40" i="101"/>
  <c r="K39" i="101"/>
  <c r="J40" i="93"/>
  <c r="K39" i="93"/>
  <c r="N39" i="93" s="1"/>
  <c r="J40" i="85"/>
  <c r="K39" i="85"/>
  <c r="K39" i="77"/>
  <c r="K39" i="74"/>
  <c r="N39" i="74" s="1"/>
  <c r="K39" i="68"/>
  <c r="K40" i="68" s="1"/>
  <c r="L39" i="68" s="1"/>
  <c r="L40" i="68" s="1"/>
  <c r="M39" i="68" s="1"/>
  <c r="M40" i="68" s="1"/>
  <c r="N40" i="68" s="1"/>
  <c r="J40" i="67"/>
  <c r="K39" i="67"/>
  <c r="K40" i="67" s="1"/>
  <c r="L39" i="67" s="1"/>
  <c r="L40" i="67" s="1"/>
  <c r="M39" i="67" s="1"/>
  <c r="M40" i="67" s="1"/>
  <c r="J40" i="1"/>
  <c r="K39" i="1"/>
  <c r="O39" i="246"/>
  <c r="J40" i="243"/>
  <c r="K39" i="243"/>
  <c r="J40" i="252"/>
  <c r="K39" i="252"/>
  <c r="K39" i="256"/>
  <c r="J40" i="245"/>
  <c r="K39" i="245"/>
  <c r="J40" i="240"/>
  <c r="K39" i="240"/>
  <c r="J40" i="249"/>
  <c r="K39" i="249"/>
  <c r="J40" i="251"/>
  <c r="K39" i="251"/>
  <c r="J40" i="244"/>
  <c r="K39" i="244"/>
  <c r="J40" i="253"/>
  <c r="K39" i="253"/>
  <c r="J40" i="248"/>
  <c r="K39" i="248"/>
  <c r="J40" i="257"/>
  <c r="K39" i="257"/>
  <c r="J40" i="241"/>
  <c r="K39" i="241"/>
  <c r="J40" i="233"/>
  <c r="K39" i="233"/>
  <c r="J40" i="217"/>
  <c r="K39" i="217"/>
  <c r="J40" i="208"/>
  <c r="K39" i="208"/>
  <c r="J40" i="204"/>
  <c r="K39" i="204"/>
  <c r="J40" i="200"/>
  <c r="K39" i="200"/>
  <c r="J40" i="182"/>
  <c r="K39" i="182"/>
  <c r="J40" i="164"/>
  <c r="K39" i="164"/>
  <c r="J40" i="156"/>
  <c r="K39" i="156"/>
  <c r="J40" i="82"/>
  <c r="K39" i="82"/>
  <c r="J40" i="218"/>
  <c r="K39" i="218"/>
  <c r="O39" i="181"/>
  <c r="J40" i="135"/>
  <c r="K39" i="135"/>
  <c r="K39" i="255"/>
  <c r="K39" i="247"/>
  <c r="K39" i="239"/>
  <c r="J40" i="232"/>
  <c r="K39" i="232"/>
  <c r="J40" i="216"/>
  <c r="J40" i="167"/>
  <c r="K39" i="167"/>
  <c r="J40" i="231"/>
  <c r="K39" i="231"/>
  <c r="J40" i="215"/>
  <c r="K39" i="215"/>
  <c r="J40" i="209"/>
  <c r="K39" i="209"/>
  <c r="J40" i="205"/>
  <c r="K39" i="205"/>
  <c r="J40" i="201"/>
  <c r="K39" i="201"/>
  <c r="J40" i="197"/>
  <c r="K39" i="197"/>
  <c r="J40" i="175"/>
  <c r="K39" i="175"/>
  <c r="J40" i="170"/>
  <c r="K39" i="170"/>
  <c r="J40" i="162"/>
  <c r="K39" i="162"/>
  <c r="J40" i="226"/>
  <c r="K39" i="226"/>
  <c r="N39" i="246"/>
  <c r="J40" i="230"/>
  <c r="K39" i="230"/>
  <c r="J40" i="222"/>
  <c r="K39" i="222"/>
  <c r="J40" i="214"/>
  <c r="K39" i="214"/>
  <c r="J40" i="183"/>
  <c r="K39" i="183"/>
  <c r="K39" i="172"/>
  <c r="J40" i="149"/>
  <c r="K39" i="149"/>
  <c r="J40" i="234"/>
  <c r="K39" i="234"/>
  <c r="J40" i="184"/>
  <c r="K39" i="184"/>
  <c r="J40" i="174"/>
  <c r="K39" i="174"/>
  <c r="J40" i="129"/>
  <c r="K39" i="129"/>
  <c r="K39" i="258"/>
  <c r="K39" i="250"/>
  <c r="K39" i="242"/>
  <c r="J40" i="236"/>
  <c r="K39" i="236"/>
  <c r="J40" i="229"/>
  <c r="K39" i="229"/>
  <c r="J40" i="221"/>
  <c r="K39" i="221"/>
  <c r="J40" i="213"/>
  <c r="K39" i="213"/>
  <c r="J40" i="210"/>
  <c r="K39" i="210"/>
  <c r="J40" i="206"/>
  <c r="K39" i="206"/>
  <c r="J40" i="202"/>
  <c r="K39" i="202"/>
  <c r="J40" i="198"/>
  <c r="K39" i="198"/>
  <c r="K39" i="180"/>
  <c r="J40" i="178"/>
  <c r="K39" i="178"/>
  <c r="J40" i="160"/>
  <c r="K39" i="160"/>
  <c r="J40" i="116"/>
  <c r="K39" i="116"/>
  <c r="J40" i="228"/>
  <c r="K39" i="228"/>
  <c r="J40" i="220"/>
  <c r="K39" i="220"/>
  <c r="J40" i="212"/>
  <c r="K39" i="212"/>
  <c r="J40" i="211"/>
  <c r="K39" i="211"/>
  <c r="J40" i="168"/>
  <c r="K39" i="168"/>
  <c r="J40" i="108"/>
  <c r="K39" i="108"/>
  <c r="J40" i="238"/>
  <c r="K39" i="238"/>
  <c r="J40" i="235"/>
  <c r="K39" i="235"/>
  <c r="J40" i="227"/>
  <c r="K39" i="227"/>
  <c r="J40" i="219"/>
  <c r="K39" i="219"/>
  <c r="J40" i="207"/>
  <c r="K39" i="207"/>
  <c r="J40" i="203"/>
  <c r="K39" i="203"/>
  <c r="J40" i="199"/>
  <c r="K39" i="199"/>
  <c r="J40" i="176"/>
  <c r="K39" i="176"/>
  <c r="J40" i="158"/>
  <c r="K39" i="158"/>
  <c r="J40" i="95"/>
  <c r="K39" i="95"/>
  <c r="K40" i="154"/>
  <c r="L39" i="154" s="1"/>
  <c r="L40" i="154" s="1"/>
  <c r="M39" i="154" s="1"/>
  <c r="M40" i="154" s="1"/>
  <c r="N39" i="154"/>
  <c r="J40" i="136"/>
  <c r="K39" i="136"/>
  <c r="J40" i="103"/>
  <c r="K39" i="103"/>
  <c r="J40" i="80"/>
  <c r="K39" i="80"/>
  <c r="K40" i="77"/>
  <c r="L39" i="77" s="1"/>
  <c r="L40" i="77" s="1"/>
  <c r="M39" i="77" s="1"/>
  <c r="M40" i="77" s="1"/>
  <c r="N39" i="77"/>
  <c r="J40" i="146"/>
  <c r="K39" i="146"/>
  <c r="J40" i="144"/>
  <c r="K39" i="144"/>
  <c r="J40" i="119"/>
  <c r="K39" i="119"/>
  <c r="J40" i="111"/>
  <c r="K39" i="111"/>
  <c r="K39" i="98"/>
  <c r="K40" i="85"/>
  <c r="L39" i="85" s="1"/>
  <c r="L40" i="85" s="1"/>
  <c r="M39" i="85" s="1"/>
  <c r="M40" i="85" s="1"/>
  <c r="N39" i="85"/>
  <c r="J40" i="78"/>
  <c r="K39" i="78"/>
  <c r="N39" i="153"/>
  <c r="J40" i="130"/>
  <c r="K39" i="130"/>
  <c r="J40" i="125"/>
  <c r="K39" i="125"/>
  <c r="J40" i="122"/>
  <c r="K39" i="122"/>
  <c r="J40" i="114"/>
  <c r="K39" i="114"/>
  <c r="J40" i="106"/>
  <c r="K39" i="106"/>
  <c r="J40" i="96"/>
  <c r="K39" i="96"/>
  <c r="J40" i="86"/>
  <c r="K39" i="86"/>
  <c r="N39" i="181"/>
  <c r="K39" i="145"/>
  <c r="K39" i="143"/>
  <c r="N39" i="137"/>
  <c r="J40" i="133"/>
  <c r="K39" i="133"/>
  <c r="J40" i="128"/>
  <c r="K39" i="128"/>
  <c r="J40" i="104"/>
  <c r="K39" i="104"/>
  <c r="K40" i="101"/>
  <c r="L39" i="101" s="1"/>
  <c r="L40" i="101" s="1"/>
  <c r="M39" i="101" s="1"/>
  <c r="M40" i="101" s="1"/>
  <c r="N39" i="101"/>
  <c r="J40" i="94"/>
  <c r="K39" i="94"/>
  <c r="J40" i="76"/>
  <c r="K39" i="76"/>
  <c r="K39" i="196"/>
  <c r="K39" i="195"/>
  <c r="K39" i="194"/>
  <c r="K39" i="193"/>
  <c r="K39" i="192"/>
  <c r="K39" i="191"/>
  <c r="K39" i="190"/>
  <c r="K39" i="189"/>
  <c r="K39" i="188"/>
  <c r="K39" i="187"/>
  <c r="K39" i="186"/>
  <c r="K39" i="185"/>
  <c r="K39" i="177"/>
  <c r="K39" i="165"/>
  <c r="K39" i="152"/>
  <c r="J40" i="139"/>
  <c r="K39" i="139"/>
  <c r="J40" i="120"/>
  <c r="K39" i="120"/>
  <c r="J40" i="112"/>
  <c r="K39" i="112"/>
  <c r="J40" i="102"/>
  <c r="K39" i="102"/>
  <c r="J40" i="84"/>
  <c r="K39" i="84"/>
  <c r="J40" i="37"/>
  <c r="K39" i="37"/>
  <c r="J40" i="21"/>
  <c r="K39" i="21"/>
  <c r="K39" i="163"/>
  <c r="K39" i="161"/>
  <c r="K39" i="159"/>
  <c r="K39" i="157"/>
  <c r="K39" i="155"/>
  <c r="J40" i="118"/>
  <c r="K39" i="118"/>
  <c r="J40" i="110"/>
  <c r="K39" i="110"/>
  <c r="K39" i="92"/>
  <c r="J40" i="79"/>
  <c r="K39" i="79"/>
  <c r="J40" i="69"/>
  <c r="K39" i="69"/>
  <c r="K39" i="151"/>
  <c r="J40" i="100"/>
  <c r="K39" i="100"/>
  <c r="K39" i="87"/>
  <c r="J40" i="23"/>
  <c r="K39" i="23"/>
  <c r="K40" i="74"/>
  <c r="L39" i="74" s="1"/>
  <c r="L40" i="74" s="1"/>
  <c r="M39" i="74" s="1"/>
  <c r="M40" i="74" s="1"/>
  <c r="J40" i="72"/>
  <c r="K39" i="72"/>
  <c r="J40" i="62"/>
  <c r="K39" i="62"/>
  <c r="J40" i="60"/>
  <c r="K39" i="60"/>
  <c r="J40" i="58"/>
  <c r="K39" i="58"/>
  <c r="J40" i="56"/>
  <c r="K39" i="56"/>
  <c r="J40" i="54"/>
  <c r="K39" i="54"/>
  <c r="J40" i="52"/>
  <c r="K39" i="52"/>
  <c r="J40" i="50"/>
  <c r="K39" i="50"/>
  <c r="J40" i="48"/>
  <c r="K39" i="48"/>
  <c r="J40" i="46"/>
  <c r="K39" i="46"/>
  <c r="J40" i="44"/>
  <c r="K39" i="44"/>
  <c r="J40" i="42"/>
  <c r="K39" i="42"/>
  <c r="J40" i="35"/>
  <c r="K39" i="35"/>
  <c r="J40" i="33"/>
  <c r="K39" i="33"/>
  <c r="J40" i="26"/>
  <c r="K39" i="26"/>
  <c r="J40" i="19"/>
  <c r="K39" i="19"/>
  <c r="J40" i="17"/>
  <c r="N39" i="127"/>
  <c r="K40" i="127"/>
  <c r="L39" i="127" s="1"/>
  <c r="L40" i="127" s="1"/>
  <c r="M39" i="127" s="1"/>
  <c r="M40" i="127" s="1"/>
  <c r="K39" i="105"/>
  <c r="K39" i="97"/>
  <c r="K39" i="81"/>
  <c r="K39" i="71"/>
  <c r="J40" i="66"/>
  <c r="K39" i="66"/>
  <c r="J40" i="63"/>
  <c r="K39" i="63"/>
  <c r="J40" i="38"/>
  <c r="K39" i="38"/>
  <c r="J40" i="31"/>
  <c r="K39" i="31"/>
  <c r="J40" i="29"/>
  <c r="K39" i="29"/>
  <c r="J40" i="22"/>
  <c r="K39" i="22"/>
  <c r="J40" i="15"/>
  <c r="K39" i="15"/>
  <c r="K39" i="123"/>
  <c r="K39" i="115"/>
  <c r="K39" i="107"/>
  <c r="K39" i="99"/>
  <c r="K39" i="91"/>
  <c r="K39" i="83"/>
  <c r="K39" i="75"/>
  <c r="K39" i="73"/>
  <c r="J40" i="65"/>
  <c r="K39" i="65"/>
  <c r="J40" i="61"/>
  <c r="K39" i="61"/>
  <c r="J40" i="59"/>
  <c r="K39" i="59"/>
  <c r="J40" i="57"/>
  <c r="K39" i="57"/>
  <c r="J40" i="55"/>
  <c r="K39" i="55"/>
  <c r="J40" i="53"/>
  <c r="K39" i="53"/>
  <c r="J40" i="51"/>
  <c r="K39" i="51"/>
  <c r="J40" i="49"/>
  <c r="K39" i="49"/>
  <c r="J40" i="47"/>
  <c r="K39" i="47"/>
  <c r="J40" i="45"/>
  <c r="K39" i="45"/>
  <c r="J40" i="43"/>
  <c r="K39" i="43"/>
  <c r="J40" i="41"/>
  <c r="K39" i="41"/>
  <c r="J40" i="34"/>
  <c r="K39" i="34"/>
  <c r="J40" i="25"/>
  <c r="K39" i="25"/>
  <c r="J40" i="11"/>
  <c r="K39" i="11"/>
  <c r="K39" i="2"/>
  <c r="N39" i="113"/>
  <c r="N39" i="67"/>
  <c r="K39" i="40"/>
  <c r="K39" i="36"/>
  <c r="K39" i="32"/>
  <c r="K39" i="28"/>
  <c r="K39" i="20"/>
  <c r="K39" i="16"/>
  <c r="Z40" i="241"/>
  <c r="Z40" i="233"/>
  <c r="Z40" i="166"/>
  <c r="Z40" i="158"/>
  <c r="K39" i="6" l="1"/>
  <c r="J40" i="6"/>
  <c r="J40" i="14"/>
  <c r="K39" i="14"/>
  <c r="J40" i="10"/>
  <c r="K39" i="10"/>
  <c r="J40" i="4"/>
  <c r="K39" i="4"/>
  <c r="N39" i="4" s="1"/>
  <c r="Z38" i="14"/>
  <c r="K40" i="93"/>
  <c r="L39" i="93" s="1"/>
  <c r="L40" i="93" s="1"/>
  <c r="M39" i="93" s="1"/>
  <c r="M40" i="93" s="1"/>
  <c r="Z40" i="94"/>
  <c r="N39" i="134"/>
  <c r="N39" i="254"/>
  <c r="O39" i="254"/>
  <c r="Z40" i="33"/>
  <c r="Z40" i="204"/>
  <c r="Z40" i="97"/>
  <c r="Z40" i="77"/>
  <c r="Z38" i="105"/>
  <c r="Z40" i="150"/>
  <c r="Z40" i="81"/>
  <c r="N39" i="68"/>
  <c r="O39" i="68"/>
  <c r="N39" i="150"/>
  <c r="O39" i="173"/>
  <c r="Z40" i="157"/>
  <c r="N39" i="121"/>
  <c r="N39" i="173"/>
  <c r="Z40" i="14"/>
  <c r="Z40" i="201"/>
  <c r="Z38" i="241"/>
  <c r="Z40" i="102"/>
  <c r="K39" i="223"/>
  <c r="J40" i="223"/>
  <c r="J40" i="147"/>
  <c r="K39" i="147"/>
  <c r="J40" i="9"/>
  <c r="K39" i="9"/>
  <c r="K39" i="5"/>
  <c r="J40" i="5"/>
  <c r="K39" i="141"/>
  <c r="J40" i="141"/>
  <c r="J40" i="224"/>
  <c r="K39" i="224"/>
  <c r="J40" i="142"/>
  <c r="K39" i="142"/>
  <c r="J40" i="7"/>
  <c r="K39" i="7"/>
  <c r="N39" i="7" s="1"/>
  <c r="K39" i="225"/>
  <c r="J40" i="225"/>
  <c r="J40" i="8"/>
  <c r="K39" i="8"/>
  <c r="J40" i="140"/>
  <c r="K39" i="140"/>
  <c r="X40" i="23"/>
  <c r="Z40" i="23" s="1"/>
  <c r="Z38" i="23"/>
  <c r="X40" i="191"/>
  <c r="Z40" i="191" s="1"/>
  <c r="Z38" i="191"/>
  <c r="K39" i="138"/>
  <c r="K39" i="179"/>
  <c r="N39" i="131"/>
  <c r="K39" i="18"/>
  <c r="K39" i="39"/>
  <c r="N39" i="124"/>
  <c r="K39" i="132"/>
  <c r="J40" i="237"/>
  <c r="K39" i="148"/>
  <c r="X40" i="7"/>
  <c r="Z40" i="7" s="1"/>
  <c r="Z38" i="7"/>
  <c r="Z38" i="10"/>
  <c r="X40" i="10"/>
  <c r="Z40" i="10" s="1"/>
  <c r="X40" i="15"/>
  <c r="Z40" i="15" s="1"/>
  <c r="Z38" i="15"/>
  <c r="X40" i="31"/>
  <c r="Z40" i="31" s="1"/>
  <c r="Z38" i="31"/>
  <c r="Z38" i="152"/>
  <c r="X40" i="152"/>
  <c r="Z40" i="152" s="1"/>
  <c r="Z40" i="25"/>
  <c r="X40" i="92"/>
  <c r="Z40" i="92" s="1"/>
  <c r="Z38" i="92"/>
  <c r="Z38" i="200"/>
  <c r="X40" i="200"/>
  <c r="Z40" i="200" s="1"/>
  <c r="X40" i="177"/>
  <c r="Z40" i="177" s="1"/>
  <c r="Z38" i="177"/>
  <c r="Z38" i="256"/>
  <c r="X40" i="256"/>
  <c r="Z40" i="256" s="1"/>
  <c r="Z38" i="141"/>
  <c r="Z38" i="204"/>
  <c r="Z40" i="214"/>
  <c r="Z40" i="41"/>
  <c r="Z40" i="45"/>
  <c r="X40" i="121"/>
  <c r="Z40" i="121" s="1"/>
  <c r="Z38" i="121"/>
  <c r="Z38" i="53"/>
  <c r="Z38" i="102"/>
  <c r="X40" i="60"/>
  <c r="Z40" i="60" s="1"/>
  <c r="Z38" i="60"/>
  <c r="X40" i="79"/>
  <c r="Z40" i="79" s="1"/>
  <c r="Z38" i="79"/>
  <c r="Z40" i="82"/>
  <c r="Z40" i="230"/>
  <c r="Z40" i="249"/>
  <c r="X40" i="5"/>
  <c r="Z40" i="5" s="1"/>
  <c r="Z38" i="5"/>
  <c r="X40" i="257"/>
  <c r="Z40" i="257" s="1"/>
  <c r="Z38" i="257"/>
  <c r="X40" i="153"/>
  <c r="Z40" i="153" s="1"/>
  <c r="Z38" i="153"/>
  <c r="X40" i="172"/>
  <c r="Z40" i="172" s="1"/>
  <c r="Z38" i="172"/>
  <c r="Z38" i="224"/>
  <c r="X40" i="224"/>
  <c r="Z40" i="224" s="1"/>
  <c r="K39" i="70"/>
  <c r="K39" i="171"/>
  <c r="K39" i="24"/>
  <c r="Z38" i="130"/>
  <c r="X40" i="130"/>
  <c r="Z40" i="130" s="1"/>
  <c r="X40" i="196"/>
  <c r="Z40" i="196" s="1"/>
  <c r="Z38" i="196"/>
  <c r="Z40" i="89"/>
  <c r="Z38" i="26"/>
  <c r="X40" i="26"/>
  <c r="Z40" i="26" s="1"/>
  <c r="Z38" i="32"/>
  <c r="X40" i="32"/>
  <c r="Z40" i="32" s="1"/>
  <c r="X40" i="137"/>
  <c r="Z40" i="137" s="1"/>
  <c r="Z38" i="137"/>
  <c r="Z38" i="221"/>
  <c r="X40" i="221"/>
  <c r="Z40" i="221" s="1"/>
  <c r="X40" i="36"/>
  <c r="Z40" i="36" s="1"/>
  <c r="Z38" i="36"/>
  <c r="Z38" i="96"/>
  <c r="X40" i="96"/>
  <c r="Z40" i="96" s="1"/>
  <c r="Z38" i="160"/>
  <c r="X40" i="160"/>
  <c r="Z40" i="160" s="1"/>
  <c r="Z38" i="184"/>
  <c r="X40" i="184"/>
  <c r="Z40" i="184" s="1"/>
  <c r="Z38" i="45"/>
  <c r="X40" i="71"/>
  <c r="Z40" i="71" s="1"/>
  <c r="Z38" i="71"/>
  <c r="Z38" i="144"/>
  <c r="X40" i="144"/>
  <c r="Z40" i="144" s="1"/>
  <c r="X40" i="188"/>
  <c r="Z40" i="188" s="1"/>
  <c r="Z38" i="188"/>
  <c r="Z38" i="50"/>
  <c r="X40" i="50"/>
  <c r="Z40" i="50" s="1"/>
  <c r="Z38" i="76"/>
  <c r="X40" i="76"/>
  <c r="Z40" i="76" s="1"/>
  <c r="X40" i="103"/>
  <c r="Z40" i="103" s="1"/>
  <c r="Z38" i="103"/>
  <c r="Z38" i="147"/>
  <c r="X40" i="147"/>
  <c r="Z40" i="147" s="1"/>
  <c r="X40" i="63"/>
  <c r="Z40" i="63" s="1"/>
  <c r="Z38" i="63"/>
  <c r="X40" i="116"/>
  <c r="Z40" i="116" s="1"/>
  <c r="Z38" i="116"/>
  <c r="X40" i="57"/>
  <c r="Z40" i="57" s="1"/>
  <c r="Z38" i="57"/>
  <c r="Z38" i="82"/>
  <c r="Z38" i="168"/>
  <c r="X40" i="168"/>
  <c r="Z40" i="168" s="1"/>
  <c r="Z38" i="230"/>
  <c r="X40" i="16"/>
  <c r="Z40" i="16" s="1"/>
  <c r="Z38" i="16"/>
  <c r="Z38" i="3"/>
  <c r="X40" i="3"/>
  <c r="Z40" i="3" s="1"/>
  <c r="X40" i="212"/>
  <c r="Z40" i="212" s="1"/>
  <c r="Z38" i="212"/>
  <c r="Z38" i="114"/>
  <c r="X40" i="114"/>
  <c r="Z40" i="114" s="1"/>
  <c r="X40" i="236"/>
  <c r="Z40" i="236" s="1"/>
  <c r="Z38" i="236"/>
  <c r="Z38" i="11"/>
  <c r="X40" i="11"/>
  <c r="Z40" i="11" s="1"/>
  <c r="Z38" i="27"/>
  <c r="X40" i="27"/>
  <c r="Z40" i="27" s="1"/>
  <c r="I40" i="88"/>
  <c r="Z38" i="138"/>
  <c r="X40" i="138"/>
  <c r="Z40" i="138" s="1"/>
  <c r="X40" i="180"/>
  <c r="Z40" i="180" s="1"/>
  <c r="Z38" i="180"/>
  <c r="Z38" i="157"/>
  <c r="Z38" i="201"/>
  <c r="Z38" i="37"/>
  <c r="X40" i="37"/>
  <c r="Z40" i="37" s="1"/>
  <c r="Z40" i="161"/>
  <c r="X40" i="185"/>
  <c r="Z40" i="185" s="1"/>
  <c r="Z38" i="185"/>
  <c r="X40" i="244"/>
  <c r="Z40" i="244" s="1"/>
  <c r="Z38" i="244"/>
  <c r="Z38" i="72"/>
  <c r="X40" i="72"/>
  <c r="Z40" i="72" s="1"/>
  <c r="Z40" i="145"/>
  <c r="X40" i="47"/>
  <c r="Z40" i="47" s="1"/>
  <c r="Z38" i="47"/>
  <c r="Z38" i="51"/>
  <c r="X40" i="51"/>
  <c r="Z40" i="51" s="1"/>
  <c r="Z38" i="104"/>
  <c r="X40" i="104"/>
  <c r="Z40" i="104" s="1"/>
  <c r="Z38" i="208"/>
  <c r="X40" i="208"/>
  <c r="Z40" i="208" s="1"/>
  <c r="Z38" i="64"/>
  <c r="X40" i="64"/>
  <c r="Z40" i="64" s="1"/>
  <c r="X40" i="156"/>
  <c r="Z40" i="156" s="1"/>
  <c r="Z38" i="156"/>
  <c r="Z38" i="58"/>
  <c r="X40" i="58"/>
  <c r="Z40" i="58" s="1"/>
  <c r="X40" i="169"/>
  <c r="Z40" i="169" s="1"/>
  <c r="Z38" i="169"/>
  <c r="Z38" i="218"/>
  <c r="Z38" i="42"/>
  <c r="X40" i="42"/>
  <c r="Z40" i="42" s="1"/>
  <c r="K39" i="27"/>
  <c r="K39" i="3"/>
  <c r="K40" i="3" s="1"/>
  <c r="L39" i="3" s="1"/>
  <c r="L40" i="3" s="1"/>
  <c r="M39" i="3" s="1"/>
  <c r="M40" i="3" s="1"/>
  <c r="K39" i="30"/>
  <c r="K40" i="117"/>
  <c r="L39" i="117" s="1"/>
  <c r="L40" i="117" s="1"/>
  <c r="M39" i="117" s="1"/>
  <c r="M40" i="117" s="1"/>
  <c r="X40" i="8"/>
  <c r="Z40" i="8" s="1"/>
  <c r="Z38" i="8"/>
  <c r="I40" i="12"/>
  <c r="X40" i="17"/>
  <c r="Z40" i="17" s="1"/>
  <c r="Z38" i="17"/>
  <c r="Z38" i="24"/>
  <c r="X40" i="24"/>
  <c r="Z40" i="24" s="1"/>
  <c r="Z38" i="4"/>
  <c r="Z38" i="89"/>
  <c r="Y40" i="89"/>
  <c r="Z38" i="154"/>
  <c r="X40" i="154"/>
  <c r="Z40" i="154" s="1"/>
  <c r="X40" i="12"/>
  <c r="Z40" i="12" s="1"/>
  <c r="Z38" i="12"/>
  <c r="I40" i="89"/>
  <c r="Z40" i="202"/>
  <c r="Z38" i="88"/>
  <c r="X40" i="88"/>
  <c r="Z40" i="88" s="1"/>
  <c r="X40" i="232"/>
  <c r="Z40" i="232" s="1"/>
  <c r="Z38" i="232"/>
  <c r="X40" i="39"/>
  <c r="Z40" i="39" s="1"/>
  <c r="Z38" i="39"/>
  <c r="Z38" i="43"/>
  <c r="X40" i="43"/>
  <c r="Z40" i="43" s="1"/>
  <c r="Z38" i="164"/>
  <c r="X40" i="164"/>
  <c r="Z40" i="164" s="1"/>
  <c r="X40" i="225"/>
  <c r="Z40" i="225" s="1"/>
  <c r="Z38" i="225"/>
  <c r="Z38" i="77"/>
  <c r="X40" i="148"/>
  <c r="Z40" i="148" s="1"/>
  <c r="Z38" i="148"/>
  <c r="Z38" i="80"/>
  <c r="X40" i="80"/>
  <c r="Z40" i="80" s="1"/>
  <c r="X40" i="124"/>
  <c r="Z40" i="124" s="1"/>
  <c r="Z38" i="124"/>
  <c r="Z38" i="192"/>
  <c r="X40" i="192"/>
  <c r="Z40" i="192" s="1"/>
  <c r="Z38" i="129"/>
  <c r="Z38" i="133"/>
  <c r="X40" i="133"/>
  <c r="Z40" i="133" s="1"/>
  <c r="Z40" i="238"/>
  <c r="Z38" i="206"/>
  <c r="Y40" i="206"/>
  <c r="Z40" i="206" s="1"/>
  <c r="Z38" i="250"/>
  <c r="X40" i="250"/>
  <c r="Z40" i="250" s="1"/>
  <c r="Z40" i="6"/>
  <c r="I40" i="13"/>
  <c r="X40" i="20"/>
  <c r="Z40" i="20" s="1"/>
  <c r="Z38" i="20"/>
  <c r="Z38" i="30"/>
  <c r="X40" i="30"/>
  <c r="Z40" i="30" s="1"/>
  <c r="Z38" i="234"/>
  <c r="X40" i="234"/>
  <c r="Z40" i="234" s="1"/>
  <c r="X40" i="111"/>
  <c r="Z40" i="111" s="1"/>
  <c r="Z38" i="111"/>
  <c r="Z38" i="128"/>
  <c r="X40" i="128"/>
  <c r="Z40" i="128" s="1"/>
  <c r="X40" i="65"/>
  <c r="Z40" i="65" s="1"/>
  <c r="Z38" i="65"/>
  <c r="X40" i="132"/>
  <c r="Z40" i="132" s="1"/>
  <c r="Z38" i="132"/>
  <c r="X40" i="28"/>
  <c r="Z40" i="28" s="1"/>
  <c r="Z38" i="28"/>
  <c r="Z38" i="34"/>
  <c r="X40" i="34"/>
  <c r="Z40" i="34" s="1"/>
  <c r="I40" i="90"/>
  <c r="X40" i="135"/>
  <c r="Z40" i="135" s="1"/>
  <c r="Z38" i="135"/>
  <c r="Z38" i="181"/>
  <c r="X40" i="181"/>
  <c r="Z40" i="181" s="1"/>
  <c r="Z38" i="202"/>
  <c r="Z40" i="98"/>
  <c r="X40" i="140"/>
  <c r="Z40" i="140" s="1"/>
  <c r="Z38" i="140"/>
  <c r="Z38" i="162"/>
  <c r="X40" i="162"/>
  <c r="Z40" i="162" s="1"/>
  <c r="Z38" i="186"/>
  <c r="X40" i="186"/>
  <c r="Z40" i="186" s="1"/>
  <c r="X40" i="73"/>
  <c r="Z40" i="73" s="1"/>
  <c r="Z38" i="73"/>
  <c r="X40" i="100"/>
  <c r="Z40" i="100" s="1"/>
  <c r="Z38" i="100"/>
  <c r="Z38" i="146"/>
  <c r="X40" i="146"/>
  <c r="Z40" i="146" s="1"/>
  <c r="Z38" i="113"/>
  <c r="Z38" i="48"/>
  <c r="X40" i="48"/>
  <c r="Z40" i="48" s="1"/>
  <c r="X40" i="52"/>
  <c r="Z40" i="52" s="1"/>
  <c r="Z38" i="52"/>
  <c r="Z40" i="105"/>
  <c r="Z38" i="66"/>
  <c r="X40" i="66"/>
  <c r="Z40" i="66" s="1"/>
  <c r="X40" i="55"/>
  <c r="Z40" i="55" s="1"/>
  <c r="Z38" i="55"/>
  <c r="Z38" i="170"/>
  <c r="X40" i="170"/>
  <c r="Z40" i="170" s="1"/>
  <c r="Z38" i="238"/>
  <c r="Z38" i="242"/>
  <c r="X40" i="242"/>
  <c r="Z40" i="242" s="1"/>
  <c r="Z40" i="218"/>
  <c r="K39" i="64"/>
  <c r="Z38" i="9"/>
  <c r="X40" i="9"/>
  <c r="Z40" i="9" s="1"/>
  <c r="Z38" i="13"/>
  <c r="X40" i="13"/>
  <c r="Z40" i="13" s="1"/>
  <c r="X40" i="217"/>
  <c r="Z40" i="217" s="1"/>
  <c r="Z38" i="217"/>
  <c r="X40" i="199"/>
  <c r="Z40" i="199" s="1"/>
  <c r="Z38" i="199"/>
  <c r="Z38" i="240"/>
  <c r="X40" i="240"/>
  <c r="Z40" i="240" s="1"/>
  <c r="Z38" i="176"/>
  <c r="X40" i="176"/>
  <c r="Z40" i="176" s="1"/>
  <c r="Z38" i="94"/>
  <c r="Z38" i="98"/>
  <c r="Z38" i="40"/>
  <c r="X40" i="40"/>
  <c r="Z40" i="40" s="1"/>
  <c r="X40" i="44"/>
  <c r="Z40" i="44" s="1"/>
  <c r="Z38" i="44"/>
  <c r="Z38" i="120"/>
  <c r="X40" i="120"/>
  <c r="Z40" i="120" s="1"/>
  <c r="Z38" i="226"/>
  <c r="X40" i="226"/>
  <c r="Z40" i="226" s="1"/>
  <c r="Z38" i="125"/>
  <c r="X40" i="125"/>
  <c r="Z40" i="125" s="1"/>
  <c r="X40" i="193"/>
  <c r="Z40" i="193" s="1"/>
  <c r="Z38" i="193"/>
  <c r="Z38" i="229"/>
  <c r="X40" i="229"/>
  <c r="Z40" i="229" s="1"/>
  <c r="X40" i="248"/>
  <c r="Z40" i="248" s="1"/>
  <c r="Z38" i="248"/>
  <c r="Z38" i="150"/>
  <c r="X40" i="175"/>
  <c r="Z40" i="175" s="1"/>
  <c r="Z38" i="175"/>
  <c r="Z38" i="258"/>
  <c r="X40" i="258"/>
  <c r="Z40" i="258" s="1"/>
  <c r="K39" i="126"/>
  <c r="N39" i="126" s="1"/>
  <c r="K39" i="109"/>
  <c r="Z40" i="18"/>
  <c r="Z38" i="6"/>
  <c r="Z38" i="18"/>
  <c r="Z38" i="21"/>
  <c r="X40" i="21"/>
  <c r="Z40" i="21" s="1"/>
  <c r="Z38" i="2"/>
  <c r="X40" i="2"/>
  <c r="Z40" i="2" s="1"/>
  <c r="Z38" i="216"/>
  <c r="X40" i="216"/>
  <c r="Z40" i="216" s="1"/>
  <c r="Z38" i="112"/>
  <c r="X40" i="112"/>
  <c r="Z40" i="112" s="1"/>
  <c r="X40" i="87"/>
  <c r="Z40" i="87" s="1"/>
  <c r="Z38" i="87"/>
  <c r="Z38" i="178"/>
  <c r="X40" i="178"/>
  <c r="Z40" i="178" s="1"/>
  <c r="Z38" i="29"/>
  <c r="X40" i="29"/>
  <c r="Z40" i="29" s="1"/>
  <c r="X40" i="68"/>
  <c r="Z40" i="68" s="1"/>
  <c r="Z38" i="68"/>
  <c r="Z38" i="136"/>
  <c r="X40" i="136"/>
  <c r="Z40" i="136" s="1"/>
  <c r="X40" i="220"/>
  <c r="Z40" i="220" s="1"/>
  <c r="Z38" i="220"/>
  <c r="X40" i="84"/>
  <c r="Z40" i="84" s="1"/>
  <c r="Z38" i="84"/>
  <c r="X40" i="95"/>
  <c r="Z40" i="95" s="1"/>
  <c r="Z38" i="95"/>
  <c r="Z40" i="141"/>
  <c r="X40" i="183"/>
  <c r="Z40" i="183" s="1"/>
  <c r="Z38" i="183"/>
  <c r="Z38" i="74"/>
  <c r="X40" i="74"/>
  <c r="Z40" i="74" s="1"/>
  <c r="X40" i="143"/>
  <c r="Z40" i="143" s="1"/>
  <c r="Z38" i="143"/>
  <c r="Z38" i="165"/>
  <c r="X40" i="49"/>
  <c r="Z40" i="49" s="1"/>
  <c r="Z38" i="49"/>
  <c r="Z40" i="53"/>
  <c r="Z38" i="106"/>
  <c r="X40" i="106"/>
  <c r="Z40" i="106" s="1"/>
  <c r="Z38" i="90"/>
  <c r="X40" i="90"/>
  <c r="Z40" i="90" s="1"/>
  <c r="Z38" i="56"/>
  <c r="X40" i="56"/>
  <c r="Z40" i="56" s="1"/>
  <c r="X40" i="108"/>
  <c r="Z40" i="108" s="1"/>
  <c r="Z38" i="108"/>
  <c r="K40" i="169"/>
  <c r="L39" i="169" s="1"/>
  <c r="L40" i="169" s="1"/>
  <c r="M39" i="169" s="1"/>
  <c r="M40" i="169" s="1"/>
  <c r="N39" i="169"/>
  <c r="N39" i="166"/>
  <c r="N40" i="121"/>
  <c r="O39" i="121"/>
  <c r="N40" i="113"/>
  <c r="O39" i="113"/>
  <c r="N40" i="67"/>
  <c r="O39" i="67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K40" i="62"/>
  <c r="L39" i="62" s="1"/>
  <c r="L40" i="62" s="1"/>
  <c r="M39" i="62" s="1"/>
  <c r="M40" i="62" s="1"/>
  <c r="N39" i="62"/>
  <c r="K40" i="69"/>
  <c r="L39" i="69" s="1"/>
  <c r="L40" i="69" s="1"/>
  <c r="M39" i="69" s="1"/>
  <c r="M40" i="69" s="1"/>
  <c r="N39" i="69"/>
  <c r="K40" i="186"/>
  <c r="L39" i="186" s="1"/>
  <c r="L40" i="186" s="1"/>
  <c r="M39" i="186" s="1"/>
  <c r="M40" i="186" s="1"/>
  <c r="N39" i="186"/>
  <c r="K40" i="106"/>
  <c r="L39" i="106" s="1"/>
  <c r="L40" i="106" s="1"/>
  <c r="M39" i="106" s="1"/>
  <c r="M40" i="106" s="1"/>
  <c r="N39" i="106"/>
  <c r="K40" i="132"/>
  <c r="L39" i="132" s="1"/>
  <c r="L40" i="132" s="1"/>
  <c r="M39" i="132" s="1"/>
  <c r="M40" i="132" s="1"/>
  <c r="N39" i="132"/>
  <c r="O40" i="173"/>
  <c r="P39" i="173" s="1"/>
  <c r="P40" i="173" s="1"/>
  <c r="Q39" i="173" s="1"/>
  <c r="Q40" i="173" s="1"/>
  <c r="R39" i="173"/>
  <c r="K40" i="238"/>
  <c r="L39" i="238" s="1"/>
  <c r="L40" i="238" s="1"/>
  <c r="M39" i="238" s="1"/>
  <c r="M40" i="238" s="1"/>
  <c r="N39" i="238"/>
  <c r="K40" i="212"/>
  <c r="L39" i="212" s="1"/>
  <c r="L40" i="212" s="1"/>
  <c r="M39" i="212" s="1"/>
  <c r="M40" i="212" s="1"/>
  <c r="N39" i="212"/>
  <c r="K40" i="179"/>
  <c r="L39" i="179" s="1"/>
  <c r="L40" i="179" s="1"/>
  <c r="M39" i="179" s="1"/>
  <c r="M40" i="179" s="1"/>
  <c r="N39" i="179"/>
  <c r="K40" i="184"/>
  <c r="L39" i="184" s="1"/>
  <c r="L40" i="184" s="1"/>
  <c r="M39" i="184" s="1"/>
  <c r="M40" i="184" s="1"/>
  <c r="N39" i="184"/>
  <c r="K40" i="156"/>
  <c r="L39" i="156" s="1"/>
  <c r="L40" i="156" s="1"/>
  <c r="M39" i="156" s="1"/>
  <c r="M40" i="156" s="1"/>
  <c r="N39" i="156"/>
  <c r="K40" i="204"/>
  <c r="L39" i="204" s="1"/>
  <c r="L40" i="204" s="1"/>
  <c r="M39" i="204" s="1"/>
  <c r="M40" i="204" s="1"/>
  <c r="N39" i="204"/>
  <c r="K40" i="253"/>
  <c r="L39" i="253" s="1"/>
  <c r="L40" i="253" s="1"/>
  <c r="M39" i="253" s="1"/>
  <c r="M40" i="253" s="1"/>
  <c r="N39" i="253"/>
  <c r="K40" i="249"/>
  <c r="L39" i="249" s="1"/>
  <c r="L40" i="249" s="1"/>
  <c r="M39" i="249" s="1"/>
  <c r="M40" i="249" s="1"/>
  <c r="N39" i="249"/>
  <c r="K40" i="123"/>
  <c r="L39" i="123" s="1"/>
  <c r="L40" i="123" s="1"/>
  <c r="M39" i="123" s="1"/>
  <c r="M40" i="123" s="1"/>
  <c r="N39" i="123"/>
  <c r="N39" i="22"/>
  <c r="K40" i="22"/>
  <c r="L39" i="22" s="1"/>
  <c r="L40" i="22" s="1"/>
  <c r="M39" i="22" s="1"/>
  <c r="M40" i="22" s="1"/>
  <c r="K40" i="63"/>
  <c r="L39" i="63" s="1"/>
  <c r="L40" i="63" s="1"/>
  <c r="M39" i="63" s="1"/>
  <c r="M40" i="63" s="1"/>
  <c r="N39" i="63"/>
  <c r="N39" i="21"/>
  <c r="K40" i="21"/>
  <c r="L39" i="21" s="1"/>
  <c r="L40" i="21" s="1"/>
  <c r="M39" i="21" s="1"/>
  <c r="M40" i="21" s="1"/>
  <c r="N39" i="139"/>
  <c r="K40" i="139"/>
  <c r="L39" i="139" s="1"/>
  <c r="L40" i="139" s="1"/>
  <c r="M39" i="139" s="1"/>
  <c r="M40" i="139" s="1"/>
  <c r="K40" i="187"/>
  <c r="L39" i="187" s="1"/>
  <c r="L40" i="187" s="1"/>
  <c r="M39" i="187" s="1"/>
  <c r="M40" i="187" s="1"/>
  <c r="N39" i="187"/>
  <c r="K40" i="195"/>
  <c r="L39" i="195" s="1"/>
  <c r="L40" i="195" s="1"/>
  <c r="M39" i="195" s="1"/>
  <c r="M40" i="195" s="1"/>
  <c r="N39" i="195"/>
  <c r="N40" i="137"/>
  <c r="O39" i="137"/>
  <c r="N40" i="124"/>
  <c r="O39" i="124"/>
  <c r="N40" i="77"/>
  <c r="O39" i="77"/>
  <c r="N40" i="154"/>
  <c r="O39" i="154"/>
  <c r="K40" i="198"/>
  <c r="L39" i="198" s="1"/>
  <c r="L40" i="198" s="1"/>
  <c r="M39" i="198" s="1"/>
  <c r="M40" i="198" s="1"/>
  <c r="N39" i="198"/>
  <c r="K40" i="213"/>
  <c r="L39" i="213" s="1"/>
  <c r="L40" i="213" s="1"/>
  <c r="M39" i="213" s="1"/>
  <c r="M40" i="213" s="1"/>
  <c r="N39" i="213"/>
  <c r="K40" i="242"/>
  <c r="L39" i="242" s="1"/>
  <c r="L40" i="242" s="1"/>
  <c r="M39" i="242" s="1"/>
  <c r="M40" i="242" s="1"/>
  <c r="N39" i="242"/>
  <c r="K40" i="214"/>
  <c r="L39" i="214" s="1"/>
  <c r="L40" i="214" s="1"/>
  <c r="M39" i="214" s="1"/>
  <c r="M40" i="214" s="1"/>
  <c r="N39" i="214"/>
  <c r="K40" i="226"/>
  <c r="L39" i="226" s="1"/>
  <c r="L40" i="226" s="1"/>
  <c r="M39" i="226" s="1"/>
  <c r="M40" i="226" s="1"/>
  <c r="N39" i="226"/>
  <c r="K40" i="197"/>
  <c r="L39" i="197" s="1"/>
  <c r="L40" i="197" s="1"/>
  <c r="M39" i="197" s="1"/>
  <c r="M40" i="197" s="1"/>
  <c r="N39" i="197"/>
  <c r="K40" i="215"/>
  <c r="L39" i="215" s="1"/>
  <c r="L40" i="215" s="1"/>
  <c r="M39" i="215" s="1"/>
  <c r="M40" i="215" s="1"/>
  <c r="N39" i="215"/>
  <c r="K40" i="167"/>
  <c r="L39" i="167" s="1"/>
  <c r="L40" i="167" s="1"/>
  <c r="M39" i="167" s="1"/>
  <c r="M40" i="167" s="1"/>
  <c r="N39" i="167"/>
  <c r="K40" i="232"/>
  <c r="L39" i="232" s="1"/>
  <c r="L40" i="232" s="1"/>
  <c r="M39" i="232" s="1"/>
  <c r="M40" i="232" s="1"/>
  <c r="N39" i="232"/>
  <c r="K40" i="65"/>
  <c r="L39" i="65" s="1"/>
  <c r="L40" i="65" s="1"/>
  <c r="M39" i="65" s="1"/>
  <c r="M40" i="65" s="1"/>
  <c r="N39" i="65"/>
  <c r="K40" i="46"/>
  <c r="L39" i="46" s="1"/>
  <c r="L40" i="46" s="1"/>
  <c r="M39" i="46" s="1"/>
  <c r="M40" i="46" s="1"/>
  <c r="N39" i="46"/>
  <c r="K40" i="118"/>
  <c r="L39" i="118" s="1"/>
  <c r="L40" i="118" s="1"/>
  <c r="M39" i="118" s="1"/>
  <c r="M40" i="118" s="1"/>
  <c r="N39" i="118"/>
  <c r="K40" i="194"/>
  <c r="L39" i="194" s="1"/>
  <c r="L40" i="194" s="1"/>
  <c r="M39" i="194" s="1"/>
  <c r="M40" i="194" s="1"/>
  <c r="N39" i="194"/>
  <c r="K40" i="207"/>
  <c r="L39" i="207" s="1"/>
  <c r="L40" i="207" s="1"/>
  <c r="M39" i="207" s="1"/>
  <c r="M40" i="207" s="1"/>
  <c r="N39" i="207"/>
  <c r="K40" i="180"/>
  <c r="L39" i="180" s="1"/>
  <c r="L40" i="180" s="1"/>
  <c r="M39" i="180" s="1"/>
  <c r="M40" i="180" s="1"/>
  <c r="N39" i="180"/>
  <c r="N39" i="135"/>
  <c r="K40" i="135"/>
  <c r="L39" i="135" s="1"/>
  <c r="L40" i="135" s="1"/>
  <c r="M39" i="135" s="1"/>
  <c r="M40" i="135" s="1"/>
  <c r="K40" i="233"/>
  <c r="L39" i="233" s="1"/>
  <c r="L40" i="233" s="1"/>
  <c r="M39" i="233" s="1"/>
  <c r="M40" i="233" s="1"/>
  <c r="N39" i="233"/>
  <c r="K40" i="252"/>
  <c r="L39" i="252" s="1"/>
  <c r="L40" i="252" s="1"/>
  <c r="M39" i="252" s="1"/>
  <c r="M40" i="252" s="1"/>
  <c r="N39" i="252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41"/>
  <c r="K40" i="41"/>
  <c r="L39" i="41" s="1"/>
  <c r="L40" i="41" s="1"/>
  <c r="M39" i="41" s="1"/>
  <c r="M40" i="41" s="1"/>
  <c r="K40" i="49"/>
  <c r="L39" i="49" s="1"/>
  <c r="L40" i="49" s="1"/>
  <c r="M39" i="49" s="1"/>
  <c r="M40" i="49" s="1"/>
  <c r="N39" i="49"/>
  <c r="K40" i="57"/>
  <c r="L39" i="57" s="1"/>
  <c r="L40" i="57" s="1"/>
  <c r="M39" i="57" s="1"/>
  <c r="M40" i="57" s="1"/>
  <c r="N39" i="57"/>
  <c r="K40" i="73"/>
  <c r="L39" i="73" s="1"/>
  <c r="L40" i="73" s="1"/>
  <c r="M39" i="73" s="1"/>
  <c r="M40" i="73" s="1"/>
  <c r="N39" i="73"/>
  <c r="K40" i="97"/>
  <c r="L39" i="97" s="1"/>
  <c r="L40" i="97" s="1"/>
  <c r="M39" i="97" s="1"/>
  <c r="M40" i="97" s="1"/>
  <c r="N39" i="97"/>
  <c r="N39" i="17"/>
  <c r="K40" i="17"/>
  <c r="L39" i="17" s="1"/>
  <c r="L40" i="17" s="1"/>
  <c r="M39" i="17" s="1"/>
  <c r="M40" i="17" s="1"/>
  <c r="N39" i="35"/>
  <c r="K40" i="35"/>
  <c r="L39" i="35" s="1"/>
  <c r="L40" i="35" s="1"/>
  <c r="M39" i="35" s="1"/>
  <c r="M40" i="35" s="1"/>
  <c r="K40" i="48"/>
  <c r="L39" i="48" s="1"/>
  <c r="L40" i="48" s="1"/>
  <c r="M39" i="48" s="1"/>
  <c r="M40" i="48" s="1"/>
  <c r="N39" i="48"/>
  <c r="K40" i="56"/>
  <c r="L39" i="56" s="1"/>
  <c r="L40" i="56" s="1"/>
  <c r="M39" i="56" s="1"/>
  <c r="M40" i="56" s="1"/>
  <c r="N39" i="56"/>
  <c r="K40" i="72"/>
  <c r="L39" i="72" s="1"/>
  <c r="L40" i="72" s="1"/>
  <c r="M39" i="72" s="1"/>
  <c r="M40" i="72" s="1"/>
  <c r="N39" i="72"/>
  <c r="N39" i="39"/>
  <c r="K40" i="39"/>
  <c r="L39" i="39" s="1"/>
  <c r="L40" i="39" s="1"/>
  <c r="M39" i="39" s="1"/>
  <c r="M40" i="39" s="1"/>
  <c r="K40" i="140"/>
  <c r="L39" i="140" s="1"/>
  <c r="L40" i="140" s="1"/>
  <c r="M39" i="140" s="1"/>
  <c r="M40" i="140" s="1"/>
  <c r="N39" i="140"/>
  <c r="K40" i="79"/>
  <c r="L39" i="79" s="1"/>
  <c r="L40" i="79" s="1"/>
  <c r="M39" i="79" s="1"/>
  <c r="M40" i="79" s="1"/>
  <c r="N39" i="79"/>
  <c r="K40" i="155"/>
  <c r="L39" i="155" s="1"/>
  <c r="L40" i="155" s="1"/>
  <c r="M39" i="155" s="1"/>
  <c r="M40" i="155" s="1"/>
  <c r="N39" i="155"/>
  <c r="K40" i="188"/>
  <c r="L39" i="188" s="1"/>
  <c r="L40" i="188" s="1"/>
  <c r="M39" i="188" s="1"/>
  <c r="M40" i="188" s="1"/>
  <c r="N39" i="188"/>
  <c r="K40" i="196"/>
  <c r="L39" i="196" s="1"/>
  <c r="L40" i="196" s="1"/>
  <c r="M39" i="196" s="1"/>
  <c r="M40" i="196" s="1"/>
  <c r="N39" i="196"/>
  <c r="N40" i="101"/>
  <c r="O39" i="101"/>
  <c r="K40" i="86"/>
  <c r="L39" i="86" s="1"/>
  <c r="L40" i="86" s="1"/>
  <c r="M39" i="86" s="1"/>
  <c r="M40" i="86" s="1"/>
  <c r="N39" i="86"/>
  <c r="K40" i="125"/>
  <c r="L39" i="125" s="1"/>
  <c r="L40" i="125" s="1"/>
  <c r="M39" i="125" s="1"/>
  <c r="M40" i="125" s="1"/>
  <c r="N39" i="125"/>
  <c r="K40" i="98"/>
  <c r="L39" i="98" s="1"/>
  <c r="L40" i="98" s="1"/>
  <c r="M39" i="98" s="1"/>
  <c r="M40" i="98" s="1"/>
  <c r="N39" i="98"/>
  <c r="N39" i="144"/>
  <c r="K40" i="144"/>
  <c r="L39" i="144" s="1"/>
  <c r="L40" i="144" s="1"/>
  <c r="M39" i="144" s="1"/>
  <c r="M40" i="144" s="1"/>
  <c r="K40" i="80"/>
  <c r="L39" i="80" s="1"/>
  <c r="L40" i="80" s="1"/>
  <c r="M39" i="80" s="1"/>
  <c r="M40" i="80" s="1"/>
  <c r="N39" i="80"/>
  <c r="K40" i="95"/>
  <c r="L39" i="95" s="1"/>
  <c r="L40" i="95" s="1"/>
  <c r="M39" i="95" s="1"/>
  <c r="M40" i="95" s="1"/>
  <c r="N39" i="95"/>
  <c r="K40" i="176"/>
  <c r="L39" i="176" s="1"/>
  <c r="L40" i="176" s="1"/>
  <c r="M39" i="176" s="1"/>
  <c r="M40" i="176" s="1"/>
  <c r="N39" i="176"/>
  <c r="K40" i="219"/>
  <c r="L39" i="219" s="1"/>
  <c r="L40" i="219" s="1"/>
  <c r="M39" i="219" s="1"/>
  <c r="M40" i="219" s="1"/>
  <c r="N39" i="219"/>
  <c r="K40" i="108"/>
  <c r="L39" i="108" s="1"/>
  <c r="L40" i="108" s="1"/>
  <c r="M39" i="108" s="1"/>
  <c r="M40" i="108" s="1"/>
  <c r="N39" i="108"/>
  <c r="K40" i="220"/>
  <c r="L39" i="220" s="1"/>
  <c r="L40" i="220" s="1"/>
  <c r="M39" i="220" s="1"/>
  <c r="M40" i="220" s="1"/>
  <c r="N39" i="220"/>
  <c r="K40" i="116"/>
  <c r="L39" i="116" s="1"/>
  <c r="L40" i="116" s="1"/>
  <c r="M39" i="116" s="1"/>
  <c r="M40" i="116" s="1"/>
  <c r="N39" i="116"/>
  <c r="K40" i="250"/>
  <c r="L39" i="250" s="1"/>
  <c r="L40" i="250" s="1"/>
  <c r="M39" i="250" s="1"/>
  <c r="M40" i="250" s="1"/>
  <c r="N39" i="250"/>
  <c r="K40" i="234"/>
  <c r="L39" i="234" s="1"/>
  <c r="L40" i="234" s="1"/>
  <c r="M39" i="234" s="1"/>
  <c r="M40" i="234" s="1"/>
  <c r="N39" i="234"/>
  <c r="O40" i="181"/>
  <c r="P39" i="181" s="1"/>
  <c r="P40" i="181" s="1"/>
  <c r="Q39" i="181" s="1"/>
  <c r="Q40" i="181" s="1"/>
  <c r="R39" i="181"/>
  <c r="K40" i="164"/>
  <c r="L39" i="164" s="1"/>
  <c r="L40" i="164" s="1"/>
  <c r="M39" i="164" s="1"/>
  <c r="M40" i="164" s="1"/>
  <c r="N39" i="164"/>
  <c r="K40" i="208"/>
  <c r="L39" i="208" s="1"/>
  <c r="L40" i="208" s="1"/>
  <c r="M39" i="208" s="1"/>
  <c r="M40" i="208" s="1"/>
  <c r="N39" i="208"/>
  <c r="K40" i="241"/>
  <c r="L39" i="241" s="1"/>
  <c r="L40" i="241" s="1"/>
  <c r="M39" i="241" s="1"/>
  <c r="M40" i="241" s="1"/>
  <c r="N39" i="241"/>
  <c r="K40" i="244"/>
  <c r="L39" i="244" s="1"/>
  <c r="L40" i="244" s="1"/>
  <c r="M39" i="244" s="1"/>
  <c r="M40" i="244" s="1"/>
  <c r="N39" i="244"/>
  <c r="K40" i="240"/>
  <c r="L39" i="240" s="1"/>
  <c r="L40" i="240" s="1"/>
  <c r="M39" i="240" s="1"/>
  <c r="M40" i="240" s="1"/>
  <c r="N39" i="240"/>
  <c r="K40" i="243"/>
  <c r="L39" i="243" s="1"/>
  <c r="L40" i="243" s="1"/>
  <c r="M39" i="243" s="1"/>
  <c r="M40" i="243" s="1"/>
  <c r="N39" i="243"/>
  <c r="N40" i="153"/>
  <c r="O39" i="153"/>
  <c r="K40" i="202"/>
  <c r="L39" i="202" s="1"/>
  <c r="L40" i="202" s="1"/>
  <c r="M39" i="202" s="1"/>
  <c r="M40" i="202" s="1"/>
  <c r="N39" i="202"/>
  <c r="K40" i="222"/>
  <c r="L39" i="222" s="1"/>
  <c r="L40" i="222" s="1"/>
  <c r="M39" i="222" s="1"/>
  <c r="M40" i="222" s="1"/>
  <c r="N39" i="222"/>
  <c r="K40" i="162"/>
  <c r="L39" i="162" s="1"/>
  <c r="L40" i="162" s="1"/>
  <c r="M39" i="162" s="1"/>
  <c r="M40" i="162" s="1"/>
  <c r="N39" i="162"/>
  <c r="K40" i="201"/>
  <c r="L39" i="201" s="1"/>
  <c r="L40" i="201" s="1"/>
  <c r="M39" i="201" s="1"/>
  <c r="M40" i="201" s="1"/>
  <c r="N39" i="201"/>
  <c r="K40" i="223"/>
  <c r="L39" i="223" s="1"/>
  <c r="L40" i="223" s="1"/>
  <c r="M39" i="223" s="1"/>
  <c r="M40" i="223" s="1"/>
  <c r="N39" i="223"/>
  <c r="K40" i="237"/>
  <c r="L39" i="237" s="1"/>
  <c r="L40" i="237" s="1"/>
  <c r="M39" i="237" s="1"/>
  <c r="M40" i="237" s="1"/>
  <c r="N39" i="237"/>
  <c r="K40" i="115"/>
  <c r="L39" i="115" s="1"/>
  <c r="L40" i="115" s="1"/>
  <c r="M39" i="115" s="1"/>
  <c r="M40" i="115" s="1"/>
  <c r="N39" i="115"/>
  <c r="K40" i="54"/>
  <c r="L39" i="54" s="1"/>
  <c r="L40" i="54" s="1"/>
  <c r="M39" i="54" s="1"/>
  <c r="M40" i="54" s="1"/>
  <c r="N39" i="54"/>
  <c r="K40" i="66"/>
  <c r="L39" i="66" s="1"/>
  <c r="L40" i="66" s="1"/>
  <c r="M39" i="66" s="1"/>
  <c r="M40" i="66" s="1"/>
  <c r="N39" i="66"/>
  <c r="K40" i="157"/>
  <c r="L39" i="157" s="1"/>
  <c r="L40" i="157" s="1"/>
  <c r="M39" i="157" s="1"/>
  <c r="M40" i="157" s="1"/>
  <c r="N39" i="157"/>
  <c r="N39" i="37"/>
  <c r="K40" i="37"/>
  <c r="L39" i="37" s="1"/>
  <c r="L40" i="37" s="1"/>
  <c r="M39" i="37" s="1"/>
  <c r="M40" i="37" s="1"/>
  <c r="K40" i="189"/>
  <c r="L39" i="189" s="1"/>
  <c r="L40" i="189" s="1"/>
  <c r="M39" i="189" s="1"/>
  <c r="M40" i="189" s="1"/>
  <c r="N39" i="189"/>
  <c r="K40" i="141"/>
  <c r="L39" i="141" s="1"/>
  <c r="L40" i="141" s="1"/>
  <c r="M39" i="141" s="1"/>
  <c r="M40" i="141" s="1"/>
  <c r="N39" i="141"/>
  <c r="N40" i="134"/>
  <c r="O39" i="134"/>
  <c r="N39" i="25"/>
  <c r="K40" i="25"/>
  <c r="L39" i="25" s="1"/>
  <c r="L40" i="25" s="1"/>
  <c r="M39" i="25" s="1"/>
  <c r="M40" i="25" s="1"/>
  <c r="N40" i="127"/>
  <c r="O39" i="127"/>
  <c r="N39" i="42"/>
  <c r="K40" i="42"/>
  <c r="L39" i="42" s="1"/>
  <c r="L40" i="42" s="1"/>
  <c r="M39" i="42" s="1"/>
  <c r="M40" i="42" s="1"/>
  <c r="K40" i="50"/>
  <c r="L39" i="50" s="1"/>
  <c r="L40" i="50" s="1"/>
  <c r="M39" i="50" s="1"/>
  <c r="M40" i="50" s="1"/>
  <c r="N39" i="50"/>
  <c r="K40" i="58"/>
  <c r="L39" i="58" s="1"/>
  <c r="L40" i="58" s="1"/>
  <c r="M39" i="58" s="1"/>
  <c r="M40" i="58" s="1"/>
  <c r="N39" i="58"/>
  <c r="K40" i="87"/>
  <c r="L39" i="87" s="1"/>
  <c r="L40" i="87" s="1"/>
  <c r="M39" i="87" s="1"/>
  <c r="M40" i="87" s="1"/>
  <c r="N39" i="87"/>
  <c r="N39" i="14"/>
  <c r="K40" i="14"/>
  <c r="L39" i="14" s="1"/>
  <c r="L40" i="14" s="1"/>
  <c r="M39" i="14" s="1"/>
  <c r="M40" i="14" s="1"/>
  <c r="K40" i="92"/>
  <c r="L39" i="92" s="1"/>
  <c r="L40" i="92" s="1"/>
  <c r="M39" i="92" s="1"/>
  <c r="M40" i="92" s="1"/>
  <c r="N39" i="92"/>
  <c r="K40" i="159"/>
  <c r="L39" i="159" s="1"/>
  <c r="L40" i="159" s="1"/>
  <c r="M39" i="159" s="1"/>
  <c r="M40" i="159" s="1"/>
  <c r="N39" i="159"/>
  <c r="K40" i="152"/>
  <c r="L39" i="152" s="1"/>
  <c r="L40" i="152" s="1"/>
  <c r="M39" i="152" s="1"/>
  <c r="M40" i="152" s="1"/>
  <c r="N39" i="152"/>
  <c r="K40" i="190"/>
  <c r="L39" i="190" s="1"/>
  <c r="L40" i="190" s="1"/>
  <c r="M39" i="190" s="1"/>
  <c r="M40" i="190" s="1"/>
  <c r="N39" i="190"/>
  <c r="K40" i="114"/>
  <c r="L39" i="114" s="1"/>
  <c r="L40" i="114" s="1"/>
  <c r="M39" i="114" s="1"/>
  <c r="M40" i="114" s="1"/>
  <c r="N39" i="114"/>
  <c r="N39" i="130"/>
  <c r="K40" i="130"/>
  <c r="L39" i="130" s="1"/>
  <c r="L40" i="130" s="1"/>
  <c r="M39" i="130" s="1"/>
  <c r="M40" i="130" s="1"/>
  <c r="K40" i="78"/>
  <c r="L39" i="78" s="1"/>
  <c r="L40" i="78" s="1"/>
  <c r="M39" i="78" s="1"/>
  <c r="M40" i="78" s="1"/>
  <c r="N39" i="78"/>
  <c r="K40" i="111"/>
  <c r="L39" i="111" s="1"/>
  <c r="L40" i="111" s="1"/>
  <c r="M39" i="111" s="1"/>
  <c r="M40" i="111" s="1"/>
  <c r="N39" i="111"/>
  <c r="N39" i="146"/>
  <c r="K40" i="146"/>
  <c r="L39" i="146" s="1"/>
  <c r="L40" i="146" s="1"/>
  <c r="M39" i="146" s="1"/>
  <c r="M40" i="146" s="1"/>
  <c r="N39" i="136"/>
  <c r="K40" i="136"/>
  <c r="L39" i="136" s="1"/>
  <c r="L40" i="136" s="1"/>
  <c r="M39" i="136" s="1"/>
  <c r="M40" i="136" s="1"/>
  <c r="K40" i="158"/>
  <c r="L39" i="158" s="1"/>
  <c r="L40" i="158" s="1"/>
  <c r="M39" i="158" s="1"/>
  <c r="M40" i="158" s="1"/>
  <c r="N39" i="158"/>
  <c r="K40" i="199"/>
  <c r="L39" i="199" s="1"/>
  <c r="L40" i="199" s="1"/>
  <c r="M39" i="199" s="1"/>
  <c r="M40" i="199" s="1"/>
  <c r="N39" i="199"/>
  <c r="K40" i="227"/>
  <c r="L39" i="227" s="1"/>
  <c r="L40" i="227" s="1"/>
  <c r="M39" i="227" s="1"/>
  <c r="M40" i="227" s="1"/>
  <c r="N39" i="227"/>
  <c r="K40" i="168"/>
  <c r="L39" i="168" s="1"/>
  <c r="L40" i="168" s="1"/>
  <c r="M39" i="168" s="1"/>
  <c r="M40" i="168" s="1"/>
  <c r="N39" i="168"/>
  <c r="K40" i="228"/>
  <c r="L39" i="228" s="1"/>
  <c r="L40" i="228" s="1"/>
  <c r="M39" i="228" s="1"/>
  <c r="M40" i="228" s="1"/>
  <c r="N39" i="228"/>
  <c r="K40" i="160"/>
  <c r="L39" i="160" s="1"/>
  <c r="L40" i="160" s="1"/>
  <c r="M39" i="160" s="1"/>
  <c r="M40" i="160" s="1"/>
  <c r="N39" i="160"/>
  <c r="N39" i="129"/>
  <c r="K40" i="129"/>
  <c r="L39" i="129" s="1"/>
  <c r="L40" i="129" s="1"/>
  <c r="M39" i="129" s="1"/>
  <c r="M40" i="129" s="1"/>
  <c r="K40" i="149"/>
  <c r="L39" i="149" s="1"/>
  <c r="L40" i="149" s="1"/>
  <c r="M39" i="149" s="1"/>
  <c r="M40" i="149" s="1"/>
  <c r="N39" i="149"/>
  <c r="K40" i="218"/>
  <c r="L39" i="218" s="1"/>
  <c r="L40" i="218" s="1"/>
  <c r="M39" i="218" s="1"/>
  <c r="M40" i="218" s="1"/>
  <c r="N39" i="218"/>
  <c r="K40" i="182"/>
  <c r="L39" i="182" s="1"/>
  <c r="L40" i="182" s="1"/>
  <c r="M39" i="182" s="1"/>
  <c r="M40" i="182" s="1"/>
  <c r="N39" i="182"/>
  <c r="K40" i="217"/>
  <c r="L39" i="217" s="1"/>
  <c r="L40" i="217" s="1"/>
  <c r="M39" i="217" s="1"/>
  <c r="M40" i="217" s="1"/>
  <c r="N39" i="217"/>
  <c r="K40" i="257"/>
  <c r="L39" i="257" s="1"/>
  <c r="L40" i="257" s="1"/>
  <c r="M39" i="257" s="1"/>
  <c r="M40" i="257" s="1"/>
  <c r="N39" i="257"/>
  <c r="K40" i="251"/>
  <c r="L39" i="251" s="1"/>
  <c r="L40" i="251" s="1"/>
  <c r="M39" i="251" s="1"/>
  <c r="M40" i="251" s="1"/>
  <c r="N39" i="251"/>
  <c r="K40" i="245"/>
  <c r="L39" i="245" s="1"/>
  <c r="L40" i="245" s="1"/>
  <c r="M39" i="245" s="1"/>
  <c r="M40" i="245" s="1"/>
  <c r="N39" i="245"/>
  <c r="O40" i="246"/>
  <c r="P39" i="246" s="1"/>
  <c r="P40" i="246" s="1"/>
  <c r="Q39" i="246" s="1"/>
  <c r="Q40" i="246" s="1"/>
  <c r="R39" i="246"/>
  <c r="K40" i="64"/>
  <c r="L39" i="64" s="1"/>
  <c r="L40" i="64" s="1"/>
  <c r="M39" i="64" s="1"/>
  <c r="M40" i="64" s="1"/>
  <c r="N39" i="64"/>
  <c r="K40" i="55"/>
  <c r="L39" i="55" s="1"/>
  <c r="L40" i="55" s="1"/>
  <c r="M39" i="55" s="1"/>
  <c r="M40" i="55" s="1"/>
  <c r="N39" i="55"/>
  <c r="N39" i="33"/>
  <c r="K40" i="33"/>
  <c r="L39" i="33" s="1"/>
  <c r="L40" i="33" s="1"/>
  <c r="M39" i="33" s="1"/>
  <c r="M40" i="33" s="1"/>
  <c r="N39" i="6"/>
  <c r="K40" i="6"/>
  <c r="L39" i="6" s="1"/>
  <c r="L40" i="6" s="1"/>
  <c r="M39" i="6" s="1"/>
  <c r="M40" i="6" s="1"/>
  <c r="K40" i="258"/>
  <c r="L39" i="258" s="1"/>
  <c r="L40" i="258" s="1"/>
  <c r="M39" i="258" s="1"/>
  <c r="M40" i="258" s="1"/>
  <c r="N39" i="258"/>
  <c r="N39" i="2"/>
  <c r="K40" i="2"/>
  <c r="L39" i="2" s="1"/>
  <c r="L40" i="2" s="1"/>
  <c r="M39" i="2" s="1"/>
  <c r="M40" i="2" s="1"/>
  <c r="K40" i="59"/>
  <c r="L39" i="59" s="1"/>
  <c r="L40" i="59" s="1"/>
  <c r="M39" i="59" s="1"/>
  <c r="M40" i="59" s="1"/>
  <c r="N39" i="59"/>
  <c r="N39" i="31"/>
  <c r="K40" i="31"/>
  <c r="L39" i="31" s="1"/>
  <c r="L40" i="31" s="1"/>
  <c r="M39" i="31" s="1"/>
  <c r="M40" i="31" s="1"/>
  <c r="R39" i="68"/>
  <c r="O40" i="68"/>
  <c r="P39" i="68" s="1"/>
  <c r="P40" i="68" s="1"/>
  <c r="Q39" i="68" s="1"/>
  <c r="Q40" i="68" s="1"/>
  <c r="N40" i="74"/>
  <c r="O39" i="74"/>
  <c r="K40" i="161"/>
  <c r="L39" i="161" s="1"/>
  <c r="L40" i="161" s="1"/>
  <c r="M39" i="161" s="1"/>
  <c r="M40" i="161" s="1"/>
  <c r="N39" i="161"/>
  <c r="K40" i="84"/>
  <c r="L39" i="84" s="1"/>
  <c r="L40" i="84" s="1"/>
  <c r="M39" i="84" s="1"/>
  <c r="M40" i="84" s="1"/>
  <c r="N39" i="84"/>
  <c r="K40" i="165"/>
  <c r="L39" i="165" s="1"/>
  <c r="L40" i="165" s="1"/>
  <c r="M39" i="165" s="1"/>
  <c r="M40" i="165" s="1"/>
  <c r="N39" i="165"/>
  <c r="K40" i="191"/>
  <c r="L39" i="191" s="1"/>
  <c r="L40" i="191" s="1"/>
  <c r="M39" i="191" s="1"/>
  <c r="M40" i="191" s="1"/>
  <c r="N39" i="191"/>
  <c r="K40" i="76"/>
  <c r="L39" i="76" s="1"/>
  <c r="L40" i="76" s="1"/>
  <c r="M39" i="76" s="1"/>
  <c r="M40" i="76" s="1"/>
  <c r="N39" i="76"/>
  <c r="N39" i="128"/>
  <c r="K40" i="128"/>
  <c r="L39" i="128" s="1"/>
  <c r="L40" i="128" s="1"/>
  <c r="M39" i="128" s="1"/>
  <c r="M40" i="128" s="1"/>
  <c r="N39" i="143"/>
  <c r="K40" i="143"/>
  <c r="L39" i="143" s="1"/>
  <c r="L40" i="143" s="1"/>
  <c r="M39" i="143" s="1"/>
  <c r="M40" i="143" s="1"/>
  <c r="N40" i="93"/>
  <c r="O39" i="93"/>
  <c r="K40" i="206"/>
  <c r="L39" i="206" s="1"/>
  <c r="L40" i="206" s="1"/>
  <c r="M39" i="206" s="1"/>
  <c r="M40" i="206" s="1"/>
  <c r="N39" i="206"/>
  <c r="K40" i="229"/>
  <c r="L39" i="229" s="1"/>
  <c r="L40" i="229" s="1"/>
  <c r="M39" i="229" s="1"/>
  <c r="M40" i="229" s="1"/>
  <c r="N39" i="229"/>
  <c r="K40" i="230"/>
  <c r="L39" i="230" s="1"/>
  <c r="L40" i="230" s="1"/>
  <c r="M39" i="230" s="1"/>
  <c r="M40" i="230" s="1"/>
  <c r="N39" i="230"/>
  <c r="K40" i="170"/>
  <c r="L39" i="170" s="1"/>
  <c r="L40" i="170" s="1"/>
  <c r="M39" i="170" s="1"/>
  <c r="M40" i="170" s="1"/>
  <c r="N39" i="170"/>
  <c r="K40" i="205"/>
  <c r="L39" i="205" s="1"/>
  <c r="L40" i="205" s="1"/>
  <c r="M39" i="205" s="1"/>
  <c r="M40" i="205" s="1"/>
  <c r="N39" i="205"/>
  <c r="K40" i="231"/>
  <c r="L39" i="231" s="1"/>
  <c r="L40" i="231" s="1"/>
  <c r="M39" i="231" s="1"/>
  <c r="M40" i="231" s="1"/>
  <c r="N39" i="231"/>
  <c r="K40" i="216"/>
  <c r="L39" i="216" s="1"/>
  <c r="L40" i="216" s="1"/>
  <c r="M39" i="216" s="1"/>
  <c r="M40" i="216" s="1"/>
  <c r="N39" i="216"/>
  <c r="K40" i="239"/>
  <c r="L39" i="239" s="1"/>
  <c r="L40" i="239" s="1"/>
  <c r="M39" i="239" s="1"/>
  <c r="M40" i="239" s="1"/>
  <c r="N39" i="239"/>
  <c r="N39" i="34"/>
  <c r="K40" i="34"/>
  <c r="L39" i="34" s="1"/>
  <c r="L40" i="34" s="1"/>
  <c r="M39" i="34" s="1"/>
  <c r="M40" i="34" s="1"/>
  <c r="N39" i="23"/>
  <c r="K40" i="23"/>
  <c r="L39" i="23" s="1"/>
  <c r="L40" i="23" s="1"/>
  <c r="M39" i="23" s="1"/>
  <c r="M40" i="23" s="1"/>
  <c r="K40" i="122"/>
  <c r="L39" i="122" s="1"/>
  <c r="L40" i="122" s="1"/>
  <c r="M39" i="122" s="1"/>
  <c r="M40" i="122" s="1"/>
  <c r="N39" i="122"/>
  <c r="N39" i="29"/>
  <c r="K40" i="29"/>
  <c r="L39" i="29" s="1"/>
  <c r="L40" i="29" s="1"/>
  <c r="M39" i="29" s="1"/>
  <c r="M40" i="29" s="1"/>
  <c r="K40" i="112"/>
  <c r="L39" i="112" s="1"/>
  <c r="L40" i="112" s="1"/>
  <c r="M39" i="112" s="1"/>
  <c r="M40" i="112" s="1"/>
  <c r="N39" i="112"/>
  <c r="K40" i="104"/>
  <c r="L39" i="104" s="1"/>
  <c r="L40" i="104" s="1"/>
  <c r="M39" i="104" s="1"/>
  <c r="M40" i="104" s="1"/>
  <c r="N39" i="104"/>
  <c r="K40" i="221"/>
  <c r="L39" i="221" s="1"/>
  <c r="L40" i="221" s="1"/>
  <c r="M39" i="221" s="1"/>
  <c r="M40" i="221" s="1"/>
  <c r="N39" i="22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K40" i="45"/>
  <c r="L39" i="45" s="1"/>
  <c r="L40" i="45" s="1"/>
  <c r="M39" i="45" s="1"/>
  <c r="M40" i="45" s="1"/>
  <c r="N39" i="45"/>
  <c r="K40" i="53"/>
  <c r="L39" i="53" s="1"/>
  <c r="L40" i="53" s="1"/>
  <c r="M39" i="53" s="1"/>
  <c r="M40" i="53" s="1"/>
  <c r="N39" i="53"/>
  <c r="K40" i="61"/>
  <c r="L39" i="61" s="1"/>
  <c r="L40" i="61" s="1"/>
  <c r="M39" i="61" s="1"/>
  <c r="M40" i="61" s="1"/>
  <c r="N39" i="61"/>
  <c r="K40" i="99"/>
  <c r="L39" i="99" s="1"/>
  <c r="L40" i="99" s="1"/>
  <c r="M39" i="99" s="1"/>
  <c r="M40" i="99" s="1"/>
  <c r="N39" i="99"/>
  <c r="N39" i="3"/>
  <c r="N39" i="26"/>
  <c r="K40" i="26"/>
  <c r="L39" i="26" s="1"/>
  <c r="L40" i="26" s="1"/>
  <c r="M39" i="26" s="1"/>
  <c r="M40" i="26" s="1"/>
  <c r="K40" i="44"/>
  <c r="L39" i="44" s="1"/>
  <c r="L40" i="44" s="1"/>
  <c r="M39" i="44" s="1"/>
  <c r="M40" i="44" s="1"/>
  <c r="N39" i="44"/>
  <c r="K40" i="52"/>
  <c r="L39" i="52" s="1"/>
  <c r="L40" i="52" s="1"/>
  <c r="M39" i="52" s="1"/>
  <c r="M40" i="52" s="1"/>
  <c r="N39" i="52"/>
  <c r="K40" i="60"/>
  <c r="L39" i="60" s="1"/>
  <c r="L40" i="60" s="1"/>
  <c r="M39" i="60" s="1"/>
  <c r="M40" i="60" s="1"/>
  <c r="N39" i="60"/>
  <c r="K40" i="100"/>
  <c r="L39" i="100" s="1"/>
  <c r="L40" i="100" s="1"/>
  <c r="M39" i="100" s="1"/>
  <c r="M40" i="100" s="1"/>
  <c r="N39" i="100"/>
  <c r="N39" i="30"/>
  <c r="K40" i="30"/>
  <c r="L39" i="30" s="1"/>
  <c r="L40" i="30" s="1"/>
  <c r="M39" i="30" s="1"/>
  <c r="M40" i="30" s="1"/>
  <c r="K40" i="110"/>
  <c r="L39" i="110" s="1"/>
  <c r="L40" i="110" s="1"/>
  <c r="M39" i="110" s="1"/>
  <c r="M40" i="110" s="1"/>
  <c r="N39" i="110"/>
  <c r="K40" i="163"/>
  <c r="L39" i="163" s="1"/>
  <c r="L40" i="163" s="1"/>
  <c r="M39" i="163" s="1"/>
  <c r="M40" i="163" s="1"/>
  <c r="N39" i="163"/>
  <c r="N40" i="117"/>
  <c r="O39" i="117"/>
  <c r="K40" i="177"/>
  <c r="L39" i="177" s="1"/>
  <c r="L40" i="177" s="1"/>
  <c r="M39" i="177" s="1"/>
  <c r="M40" i="177" s="1"/>
  <c r="N39" i="177"/>
  <c r="K40" i="192"/>
  <c r="L39" i="192" s="1"/>
  <c r="L40" i="192" s="1"/>
  <c r="M39" i="192" s="1"/>
  <c r="M40" i="192" s="1"/>
  <c r="N39" i="192"/>
  <c r="N39" i="145"/>
  <c r="K40" i="145"/>
  <c r="L39" i="145" s="1"/>
  <c r="L40" i="145" s="1"/>
  <c r="M39" i="145" s="1"/>
  <c r="M40" i="145" s="1"/>
  <c r="K40" i="96"/>
  <c r="L39" i="96" s="1"/>
  <c r="L40" i="96" s="1"/>
  <c r="M39" i="96" s="1"/>
  <c r="M40" i="96" s="1"/>
  <c r="N39" i="96"/>
  <c r="N39" i="138"/>
  <c r="K40" i="138"/>
  <c r="L39" i="138" s="1"/>
  <c r="L40" i="138" s="1"/>
  <c r="M39" i="138" s="1"/>
  <c r="M40" i="138" s="1"/>
  <c r="K40" i="119"/>
  <c r="L39" i="119" s="1"/>
  <c r="L40" i="119" s="1"/>
  <c r="M39" i="119" s="1"/>
  <c r="M40" i="119" s="1"/>
  <c r="N39" i="119"/>
  <c r="K40" i="70"/>
  <c r="L39" i="70" s="1"/>
  <c r="L40" i="70" s="1"/>
  <c r="M39" i="70" s="1"/>
  <c r="M40" i="70" s="1"/>
  <c r="N39" i="70"/>
  <c r="K40" i="103"/>
  <c r="L39" i="103" s="1"/>
  <c r="L40" i="103" s="1"/>
  <c r="M39" i="103" s="1"/>
  <c r="M40" i="103" s="1"/>
  <c r="N39" i="103"/>
  <c r="K40" i="171"/>
  <c r="L39" i="171" s="1"/>
  <c r="L40" i="171" s="1"/>
  <c r="M39" i="171" s="1"/>
  <c r="M40" i="171" s="1"/>
  <c r="N39" i="171"/>
  <c r="K40" i="203"/>
  <c r="L39" i="203" s="1"/>
  <c r="L40" i="203" s="1"/>
  <c r="M39" i="203" s="1"/>
  <c r="M40" i="203" s="1"/>
  <c r="N39" i="203"/>
  <c r="K40" i="235"/>
  <c r="L39" i="235" s="1"/>
  <c r="L40" i="235" s="1"/>
  <c r="M39" i="235" s="1"/>
  <c r="M40" i="235" s="1"/>
  <c r="N39" i="235"/>
  <c r="K40" i="211"/>
  <c r="L39" i="211" s="1"/>
  <c r="L40" i="211" s="1"/>
  <c r="M39" i="211" s="1"/>
  <c r="M40" i="211" s="1"/>
  <c r="N39" i="211"/>
  <c r="K40" i="178"/>
  <c r="L39" i="178" s="1"/>
  <c r="L40" i="178" s="1"/>
  <c r="M39" i="178" s="1"/>
  <c r="M40" i="178" s="1"/>
  <c r="N39" i="178"/>
  <c r="K40" i="174"/>
  <c r="L39" i="174" s="1"/>
  <c r="L40" i="174" s="1"/>
  <c r="M39" i="174" s="1"/>
  <c r="M40" i="174" s="1"/>
  <c r="N39" i="174"/>
  <c r="K40" i="172"/>
  <c r="L39" i="172" s="1"/>
  <c r="L40" i="172" s="1"/>
  <c r="M39" i="172" s="1"/>
  <c r="M40" i="172" s="1"/>
  <c r="N39" i="172"/>
  <c r="K40" i="247"/>
  <c r="L39" i="247" s="1"/>
  <c r="L40" i="247" s="1"/>
  <c r="M39" i="247" s="1"/>
  <c r="M40" i="247" s="1"/>
  <c r="N39" i="247"/>
  <c r="K40" i="82"/>
  <c r="L39" i="82" s="1"/>
  <c r="L40" i="82" s="1"/>
  <c r="M39" i="82" s="1"/>
  <c r="M40" i="82" s="1"/>
  <c r="N39" i="82"/>
  <c r="K40" i="200"/>
  <c r="L39" i="200" s="1"/>
  <c r="L40" i="200" s="1"/>
  <c r="M39" i="200" s="1"/>
  <c r="M40" i="200" s="1"/>
  <c r="N39" i="200"/>
  <c r="K40" i="225"/>
  <c r="L39" i="225" s="1"/>
  <c r="L40" i="225" s="1"/>
  <c r="M39" i="225" s="1"/>
  <c r="M40" i="225" s="1"/>
  <c r="N39" i="225"/>
  <c r="K40" i="248"/>
  <c r="L39" i="248" s="1"/>
  <c r="L40" i="248" s="1"/>
  <c r="M39" i="248" s="1"/>
  <c r="M40" i="248" s="1"/>
  <c r="N39" i="248"/>
  <c r="O40" i="254"/>
  <c r="P39" i="254" s="1"/>
  <c r="P40" i="254" s="1"/>
  <c r="Q39" i="254" s="1"/>
  <c r="Q40" i="254" s="1"/>
  <c r="R39" i="254"/>
  <c r="K40" i="256"/>
  <c r="L39" i="256" s="1"/>
  <c r="L40" i="256" s="1"/>
  <c r="M39" i="256" s="1"/>
  <c r="M40" i="256" s="1"/>
  <c r="N39" i="256"/>
  <c r="K40" i="1"/>
  <c r="L39" i="1" s="1"/>
  <c r="L40" i="1" s="1"/>
  <c r="M39" i="1" s="1"/>
  <c r="M40" i="1" s="1"/>
  <c r="N39" i="1"/>
  <c r="K40" i="47"/>
  <c r="L39" i="47" s="1"/>
  <c r="L40" i="47" s="1"/>
  <c r="M39" i="47" s="1"/>
  <c r="M40" i="47" s="1"/>
  <c r="N39" i="47"/>
  <c r="K40" i="81"/>
  <c r="L39" i="81" s="1"/>
  <c r="L40" i="81" s="1"/>
  <c r="M39" i="81" s="1"/>
  <c r="M40" i="81" s="1"/>
  <c r="N39" i="81"/>
  <c r="N39" i="24"/>
  <c r="K40" i="24"/>
  <c r="L39" i="24" s="1"/>
  <c r="L40" i="24" s="1"/>
  <c r="M39" i="24" s="1"/>
  <c r="M40" i="24" s="1"/>
  <c r="K40" i="75"/>
  <c r="L39" i="75" s="1"/>
  <c r="L40" i="75" s="1"/>
  <c r="M39" i="75" s="1"/>
  <c r="M40" i="75" s="1"/>
  <c r="N39" i="75"/>
  <c r="K40" i="105"/>
  <c r="L39" i="105" s="1"/>
  <c r="L40" i="105" s="1"/>
  <c r="M39" i="105" s="1"/>
  <c r="M40" i="105" s="1"/>
  <c r="N39" i="105"/>
  <c r="K40" i="151"/>
  <c r="L39" i="151" s="1"/>
  <c r="L40" i="151" s="1"/>
  <c r="M39" i="151" s="1"/>
  <c r="M40" i="151" s="1"/>
  <c r="N39" i="151"/>
  <c r="K40" i="142"/>
  <c r="L39" i="142" s="1"/>
  <c r="L40" i="142" s="1"/>
  <c r="M39" i="142" s="1"/>
  <c r="M40" i="142" s="1"/>
  <c r="N39" i="142"/>
  <c r="N39" i="43"/>
  <c r="K40" i="43"/>
  <c r="L39" i="43" s="1"/>
  <c r="L40" i="43" s="1"/>
  <c r="M39" i="43" s="1"/>
  <c r="M40" i="43" s="1"/>
  <c r="K40" i="51"/>
  <c r="L39" i="51" s="1"/>
  <c r="L40" i="51" s="1"/>
  <c r="M39" i="51" s="1"/>
  <c r="M40" i="51" s="1"/>
  <c r="N39" i="51"/>
  <c r="K40" i="83"/>
  <c r="L39" i="83" s="1"/>
  <c r="L40" i="83" s="1"/>
  <c r="M39" i="83" s="1"/>
  <c r="M40" i="83" s="1"/>
  <c r="N39" i="83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K40" i="91"/>
  <c r="L39" i="91" s="1"/>
  <c r="L40" i="91" s="1"/>
  <c r="M39" i="91" s="1"/>
  <c r="M40" i="91" s="1"/>
  <c r="N39" i="91"/>
  <c r="N39" i="36"/>
  <c r="K40" i="36"/>
  <c r="L39" i="36" s="1"/>
  <c r="L40" i="36" s="1"/>
  <c r="M39" i="36" s="1"/>
  <c r="M40" i="36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40"/>
  <c r="K40" i="40"/>
  <c r="L39" i="40" s="1"/>
  <c r="L40" i="40" s="1"/>
  <c r="M39" i="40" s="1"/>
  <c r="M40" i="40" s="1"/>
  <c r="K40" i="107"/>
  <c r="L39" i="107" s="1"/>
  <c r="L40" i="107" s="1"/>
  <c r="M39" i="107" s="1"/>
  <c r="M40" i="107" s="1"/>
  <c r="N39" i="107"/>
  <c r="N39" i="15"/>
  <c r="K40" i="15"/>
  <c r="L39" i="15" s="1"/>
  <c r="L40" i="15" s="1"/>
  <c r="M39" i="15" s="1"/>
  <c r="M40" i="15" s="1"/>
  <c r="N39" i="38"/>
  <c r="K40" i="38"/>
  <c r="L39" i="38" s="1"/>
  <c r="L40" i="38" s="1"/>
  <c r="M39" i="38" s="1"/>
  <c r="M40" i="38" s="1"/>
  <c r="K40" i="71"/>
  <c r="L39" i="71" s="1"/>
  <c r="L40" i="71" s="1"/>
  <c r="M39" i="71" s="1"/>
  <c r="M40" i="71" s="1"/>
  <c r="N39" i="71"/>
  <c r="N39" i="5"/>
  <c r="K40" i="5"/>
  <c r="L39" i="5" s="1"/>
  <c r="L40" i="5" s="1"/>
  <c r="M39" i="5" s="1"/>
  <c r="M40" i="5" s="1"/>
  <c r="K40" i="102"/>
  <c r="L39" i="102" s="1"/>
  <c r="L40" i="102" s="1"/>
  <c r="M39" i="102" s="1"/>
  <c r="M40" i="102" s="1"/>
  <c r="N39" i="102"/>
  <c r="K40" i="120"/>
  <c r="L39" i="120" s="1"/>
  <c r="L40" i="120" s="1"/>
  <c r="M39" i="120" s="1"/>
  <c r="M40" i="120" s="1"/>
  <c r="N39" i="120"/>
  <c r="K40" i="185"/>
  <c r="L39" i="185" s="1"/>
  <c r="L40" i="185" s="1"/>
  <c r="M39" i="185" s="1"/>
  <c r="M40" i="185" s="1"/>
  <c r="N39" i="185"/>
  <c r="K40" i="193"/>
  <c r="L39" i="193" s="1"/>
  <c r="L40" i="193" s="1"/>
  <c r="M39" i="193" s="1"/>
  <c r="M40" i="193" s="1"/>
  <c r="N39" i="193"/>
  <c r="K40" i="94"/>
  <c r="L39" i="94" s="1"/>
  <c r="L40" i="94" s="1"/>
  <c r="M39" i="94" s="1"/>
  <c r="M40" i="94" s="1"/>
  <c r="N39" i="94"/>
  <c r="K40" i="133"/>
  <c r="L39" i="133" s="1"/>
  <c r="L40" i="133" s="1"/>
  <c r="M39" i="133" s="1"/>
  <c r="M40" i="133" s="1"/>
  <c r="N39" i="133"/>
  <c r="N39" i="147"/>
  <c r="K40" i="147"/>
  <c r="L39" i="147" s="1"/>
  <c r="L40" i="147" s="1"/>
  <c r="M39" i="147" s="1"/>
  <c r="M40" i="147" s="1"/>
  <c r="N40" i="85"/>
  <c r="O39" i="85"/>
  <c r="N40" i="150"/>
  <c r="O39" i="150"/>
  <c r="N40" i="166"/>
  <c r="O39" i="166"/>
  <c r="K40" i="210"/>
  <c r="L39" i="210" s="1"/>
  <c r="L40" i="210" s="1"/>
  <c r="M39" i="210" s="1"/>
  <c r="M40" i="210" s="1"/>
  <c r="N39" i="210"/>
  <c r="K40" i="236"/>
  <c r="L39" i="236" s="1"/>
  <c r="L40" i="236" s="1"/>
  <c r="M39" i="236" s="1"/>
  <c r="M40" i="236" s="1"/>
  <c r="N39" i="236"/>
  <c r="K40" i="183"/>
  <c r="L39" i="183" s="1"/>
  <c r="L40" i="183" s="1"/>
  <c r="M39" i="183" s="1"/>
  <c r="M40" i="183" s="1"/>
  <c r="N39" i="183"/>
  <c r="K40" i="175"/>
  <c r="L39" i="175" s="1"/>
  <c r="L40" i="175" s="1"/>
  <c r="M39" i="175" s="1"/>
  <c r="M40" i="175" s="1"/>
  <c r="N39" i="175"/>
  <c r="K40" i="209"/>
  <c r="L39" i="209" s="1"/>
  <c r="L40" i="209" s="1"/>
  <c r="M39" i="209" s="1"/>
  <c r="M40" i="209" s="1"/>
  <c r="N39" i="209"/>
  <c r="N40" i="131"/>
  <c r="O39" i="131"/>
  <c r="K40" i="224"/>
  <c r="L39" i="224" s="1"/>
  <c r="L40" i="224" s="1"/>
  <c r="M39" i="224" s="1"/>
  <c r="M40" i="224" s="1"/>
  <c r="N39" i="224"/>
  <c r="K40" i="255"/>
  <c r="L39" i="255" s="1"/>
  <c r="L40" i="255" s="1"/>
  <c r="M39" i="255" s="1"/>
  <c r="M40" i="255" s="1"/>
  <c r="N39" i="255"/>
  <c r="K40" i="126" l="1"/>
  <c r="L39" i="126" s="1"/>
  <c r="L40" i="126" s="1"/>
  <c r="M39" i="126" s="1"/>
  <c r="M40" i="126" s="1"/>
  <c r="N40" i="126" s="1"/>
  <c r="K40" i="4"/>
  <c r="L39" i="4" s="1"/>
  <c r="L40" i="4" s="1"/>
  <c r="M39" i="4" s="1"/>
  <c r="M40" i="4" s="1"/>
  <c r="J40" i="88"/>
  <c r="K39" i="88"/>
  <c r="J40" i="13"/>
  <c r="K39" i="13"/>
  <c r="J40" i="89"/>
  <c r="K39" i="89"/>
  <c r="K40" i="7"/>
  <c r="L39" i="7" s="1"/>
  <c r="L40" i="7" s="1"/>
  <c r="M39" i="7" s="1"/>
  <c r="M40" i="7" s="1"/>
  <c r="N40" i="7" s="1"/>
  <c r="K40" i="148"/>
  <c r="L39" i="148" s="1"/>
  <c r="L40" i="148" s="1"/>
  <c r="M39" i="148" s="1"/>
  <c r="M40" i="148" s="1"/>
  <c r="N39" i="148"/>
  <c r="J40" i="12"/>
  <c r="K39" i="12"/>
  <c r="N39" i="109"/>
  <c r="K40" i="109"/>
  <c r="L39" i="109" s="1"/>
  <c r="L40" i="109" s="1"/>
  <c r="M39" i="109" s="1"/>
  <c r="M40" i="109" s="1"/>
  <c r="J40" i="90"/>
  <c r="K39" i="90"/>
  <c r="N40" i="169"/>
  <c r="O39" i="169"/>
  <c r="R39" i="121"/>
  <c r="O40" i="121"/>
  <c r="P39" i="121" s="1"/>
  <c r="P40" i="121" s="1"/>
  <c r="Q39" i="121" s="1"/>
  <c r="Q40" i="121" s="1"/>
  <c r="R39" i="113"/>
  <c r="O40" i="113"/>
  <c r="P39" i="113" s="1"/>
  <c r="P40" i="113" s="1"/>
  <c r="Q39" i="113" s="1"/>
  <c r="Q40" i="113" s="1"/>
  <c r="O40" i="67"/>
  <c r="P39" i="67" s="1"/>
  <c r="P40" i="67" s="1"/>
  <c r="Q39" i="67" s="1"/>
  <c r="Q40" i="67" s="1"/>
  <c r="R39" i="67"/>
  <c r="N40" i="36"/>
  <c r="O39" i="36"/>
  <c r="N40" i="29"/>
  <c r="O39" i="29"/>
  <c r="R39" i="93"/>
  <c r="O40" i="93"/>
  <c r="P39" i="93" s="1"/>
  <c r="P40" i="93" s="1"/>
  <c r="Q39" i="93" s="1"/>
  <c r="Q40" i="93" s="1"/>
  <c r="R39" i="127"/>
  <c r="O40" i="127"/>
  <c r="P39" i="127" s="1"/>
  <c r="P40" i="127" s="1"/>
  <c r="Q39" i="127" s="1"/>
  <c r="Q40" i="127" s="1"/>
  <c r="N40" i="193"/>
  <c r="O39" i="193"/>
  <c r="N40" i="83"/>
  <c r="O39" i="83"/>
  <c r="O39" i="126"/>
  <c r="N40" i="256"/>
  <c r="O39" i="256"/>
  <c r="N40" i="200"/>
  <c r="O39" i="200"/>
  <c r="N40" i="203"/>
  <c r="O39" i="203"/>
  <c r="N40" i="119"/>
  <c r="O39" i="119"/>
  <c r="N40" i="163"/>
  <c r="O39" i="163"/>
  <c r="N40" i="53"/>
  <c r="O39" i="53"/>
  <c r="N40" i="239"/>
  <c r="O39" i="239"/>
  <c r="N40" i="170"/>
  <c r="O39" i="170"/>
  <c r="N40" i="191"/>
  <c r="O39" i="191"/>
  <c r="N40" i="59"/>
  <c r="O39" i="59"/>
  <c r="N40" i="64"/>
  <c r="O39" i="64"/>
  <c r="N40" i="257"/>
  <c r="O39" i="257"/>
  <c r="N40" i="149"/>
  <c r="O39" i="149"/>
  <c r="N40" i="168"/>
  <c r="O39" i="168"/>
  <c r="N40" i="78"/>
  <c r="O39" i="78"/>
  <c r="N40" i="152"/>
  <c r="O39" i="152"/>
  <c r="N40" i="87"/>
  <c r="O39" i="87"/>
  <c r="N40" i="189"/>
  <c r="O39" i="189"/>
  <c r="N40" i="54"/>
  <c r="O39" i="54"/>
  <c r="N40" i="222"/>
  <c r="O39" i="222"/>
  <c r="N40" i="240"/>
  <c r="O39" i="240"/>
  <c r="N40" i="164"/>
  <c r="O39" i="164"/>
  <c r="N40" i="116"/>
  <c r="O39" i="116"/>
  <c r="N40" i="176"/>
  <c r="O39" i="176"/>
  <c r="N40" i="98"/>
  <c r="O39" i="98"/>
  <c r="N40" i="155"/>
  <c r="O39" i="155"/>
  <c r="N40" i="72"/>
  <c r="O39" i="72"/>
  <c r="N40" i="49"/>
  <c r="O39" i="49"/>
  <c r="N40" i="180"/>
  <c r="O39" i="180"/>
  <c r="N40" i="46"/>
  <c r="O39" i="46"/>
  <c r="N40" i="215"/>
  <c r="O39" i="215"/>
  <c r="N40" i="242"/>
  <c r="O39" i="242"/>
  <c r="N40" i="195"/>
  <c r="O39" i="195"/>
  <c r="N40" i="249"/>
  <c r="O39" i="249"/>
  <c r="N40" i="184"/>
  <c r="O39" i="184"/>
  <c r="R40" i="173"/>
  <c r="S39" i="173"/>
  <c r="N40" i="69"/>
  <c r="O39" i="69"/>
  <c r="N40" i="145"/>
  <c r="O39" i="145"/>
  <c r="N40" i="6"/>
  <c r="O39" i="6"/>
  <c r="N40" i="16"/>
  <c r="O39" i="16"/>
  <c r="N40" i="236"/>
  <c r="O39" i="236"/>
  <c r="N40" i="107"/>
  <c r="O39" i="107"/>
  <c r="N40" i="151"/>
  <c r="O39" i="151"/>
  <c r="N40" i="174"/>
  <c r="O39" i="174"/>
  <c r="N40" i="147"/>
  <c r="O39" i="147"/>
  <c r="N40" i="40"/>
  <c r="O39" i="40"/>
  <c r="N40" i="138"/>
  <c r="O39" i="138"/>
  <c r="N40" i="3"/>
  <c r="O39" i="3"/>
  <c r="N40" i="143"/>
  <c r="O39" i="143"/>
  <c r="R40" i="68"/>
  <c r="S39" i="68"/>
  <c r="N40" i="2"/>
  <c r="O39" i="2"/>
  <c r="N40" i="129"/>
  <c r="O39" i="129"/>
  <c r="N40" i="130"/>
  <c r="O39" i="130"/>
  <c r="N40" i="25"/>
  <c r="O39" i="25"/>
  <c r="N40" i="37"/>
  <c r="O39" i="37"/>
  <c r="N40" i="41"/>
  <c r="O39" i="41"/>
  <c r="R39" i="124"/>
  <c r="O40" i="124"/>
  <c r="P39" i="124" s="1"/>
  <c r="P40" i="124" s="1"/>
  <c r="Q39" i="124" s="1"/>
  <c r="Q40" i="124" s="1"/>
  <c r="R39" i="101"/>
  <c r="O40" i="101"/>
  <c r="P39" i="101" s="1"/>
  <c r="P40" i="101" s="1"/>
  <c r="Q39" i="101" s="1"/>
  <c r="Q40" i="101" s="1"/>
  <c r="R39" i="77"/>
  <c r="O40" i="77"/>
  <c r="P39" i="77" s="1"/>
  <c r="P40" i="77" s="1"/>
  <c r="Q39" i="77" s="1"/>
  <c r="Q40" i="77" s="1"/>
  <c r="N40" i="105"/>
  <c r="O39" i="105"/>
  <c r="N40" i="110"/>
  <c r="O39" i="110"/>
  <c r="N40" i="221"/>
  <c r="O39" i="221"/>
  <c r="N40" i="216"/>
  <c r="O39" i="216"/>
  <c r="N40" i="165"/>
  <c r="O39" i="165"/>
  <c r="R40" i="246"/>
  <c r="S39" i="246"/>
  <c r="N40" i="217"/>
  <c r="O39" i="217"/>
  <c r="N40" i="227"/>
  <c r="O39" i="227"/>
  <c r="N40" i="159"/>
  <c r="O39" i="159"/>
  <c r="N40" i="58"/>
  <c r="O39" i="58"/>
  <c r="N40" i="115"/>
  <c r="O39" i="115"/>
  <c r="N40" i="223"/>
  <c r="O39" i="223"/>
  <c r="N40" i="202"/>
  <c r="O39" i="202"/>
  <c r="N40" i="244"/>
  <c r="O39" i="244"/>
  <c r="R40" i="181"/>
  <c r="S39" i="181"/>
  <c r="N40" i="220"/>
  <c r="O39" i="220"/>
  <c r="N40" i="95"/>
  <c r="O39" i="95"/>
  <c r="N40" i="125"/>
  <c r="O39" i="125"/>
  <c r="N40" i="196"/>
  <c r="O39" i="196"/>
  <c r="N40" i="79"/>
  <c r="O39" i="79"/>
  <c r="N40" i="56"/>
  <c r="O39" i="56"/>
  <c r="N40" i="97"/>
  <c r="O39" i="97"/>
  <c r="N40" i="252"/>
  <c r="O39" i="252"/>
  <c r="N40" i="207"/>
  <c r="O39" i="207"/>
  <c r="N40" i="65"/>
  <c r="O39" i="65"/>
  <c r="N40" i="197"/>
  <c r="O39" i="197"/>
  <c r="N40" i="213"/>
  <c r="O39" i="213"/>
  <c r="N40" i="187"/>
  <c r="O39" i="187"/>
  <c r="N40" i="63"/>
  <c r="O39" i="63"/>
  <c r="N40" i="253"/>
  <c r="O39" i="253"/>
  <c r="N40" i="179"/>
  <c r="O39" i="179"/>
  <c r="N40" i="132"/>
  <c r="O39" i="132"/>
  <c r="N40" i="62"/>
  <c r="O39" i="62"/>
  <c r="R39" i="131"/>
  <c r="O40" i="131"/>
  <c r="P39" i="131" s="1"/>
  <c r="P40" i="131" s="1"/>
  <c r="Q39" i="131" s="1"/>
  <c r="Q40" i="131" s="1"/>
  <c r="N40" i="28"/>
  <c r="O39" i="28"/>
  <c r="R39" i="74"/>
  <c r="O40" i="74"/>
  <c r="P39" i="74" s="1"/>
  <c r="P40" i="74" s="1"/>
  <c r="Q39" i="74" s="1"/>
  <c r="Q40" i="74" s="1"/>
  <c r="N40" i="210"/>
  <c r="O39" i="210"/>
  <c r="N40" i="81"/>
  <c r="O39" i="81"/>
  <c r="N40" i="192"/>
  <c r="O39" i="192"/>
  <c r="N40" i="122"/>
  <c r="O39" i="122"/>
  <c r="O40" i="166"/>
  <c r="P39" i="166" s="1"/>
  <c r="P40" i="166" s="1"/>
  <c r="Q39" i="166" s="1"/>
  <c r="Q40" i="166" s="1"/>
  <c r="R39" i="166"/>
  <c r="N40" i="38"/>
  <c r="O39" i="38"/>
  <c r="N40" i="8"/>
  <c r="O39" i="8"/>
  <c r="N40" i="32"/>
  <c r="O39" i="32"/>
  <c r="N40" i="43"/>
  <c r="O39" i="43"/>
  <c r="N40" i="30"/>
  <c r="O39" i="30"/>
  <c r="N40" i="27"/>
  <c r="O39" i="27"/>
  <c r="N40" i="23"/>
  <c r="O39" i="23"/>
  <c r="N40" i="128"/>
  <c r="O39" i="128"/>
  <c r="N40" i="31"/>
  <c r="O39" i="31"/>
  <c r="N40" i="33"/>
  <c r="O39" i="33"/>
  <c r="N40" i="146"/>
  <c r="O39" i="146"/>
  <c r="R39" i="134"/>
  <c r="O40" i="134"/>
  <c r="P39" i="134" s="1"/>
  <c r="P40" i="134" s="1"/>
  <c r="Q39" i="134" s="1"/>
  <c r="Q40" i="134" s="1"/>
  <c r="O40" i="153"/>
  <c r="P39" i="153" s="1"/>
  <c r="P40" i="153" s="1"/>
  <c r="Q39" i="153" s="1"/>
  <c r="Q40" i="153" s="1"/>
  <c r="R39" i="153"/>
  <c r="N40" i="18"/>
  <c r="O39" i="18"/>
  <c r="N40" i="139"/>
  <c r="O39" i="139"/>
  <c r="N40" i="22"/>
  <c r="O39" i="22"/>
  <c r="N40" i="10"/>
  <c r="O39" i="10"/>
  <c r="N40" i="5"/>
  <c r="O39" i="5"/>
  <c r="N40" i="17"/>
  <c r="O39" i="17"/>
  <c r="N40" i="209"/>
  <c r="O39" i="209"/>
  <c r="N40" i="51"/>
  <c r="O39" i="51"/>
  <c r="N40" i="178"/>
  <c r="O39" i="178"/>
  <c r="N40" i="60"/>
  <c r="O39" i="60"/>
  <c r="N40" i="133"/>
  <c r="O39" i="133"/>
  <c r="N40" i="47"/>
  <c r="O39" i="47"/>
  <c r="N40" i="247"/>
  <c r="O39" i="247"/>
  <c r="N40" i="211"/>
  <c r="O39" i="211"/>
  <c r="N40" i="177"/>
  <c r="O39" i="177"/>
  <c r="N40" i="52"/>
  <c r="O39" i="52"/>
  <c r="N40" i="99"/>
  <c r="O39" i="99"/>
  <c r="N40" i="104"/>
  <c r="O39" i="104"/>
  <c r="N40" i="231"/>
  <c r="O39" i="231"/>
  <c r="N40" i="229"/>
  <c r="O39" i="229"/>
  <c r="N40" i="84"/>
  <c r="O39" i="84"/>
  <c r="N40" i="258"/>
  <c r="O39" i="258"/>
  <c r="N40" i="245"/>
  <c r="O39" i="245"/>
  <c r="N40" i="182"/>
  <c r="O39" i="182"/>
  <c r="N40" i="160"/>
  <c r="O39" i="160"/>
  <c r="N40" i="199"/>
  <c r="O39" i="199"/>
  <c r="N40" i="114"/>
  <c r="O39" i="114"/>
  <c r="N40" i="92"/>
  <c r="O39" i="92"/>
  <c r="N40" i="50"/>
  <c r="O39" i="50"/>
  <c r="N40" i="157"/>
  <c r="O39" i="157"/>
  <c r="N40" i="201"/>
  <c r="O39" i="201"/>
  <c r="N40" i="241"/>
  <c r="O39" i="241"/>
  <c r="N40" i="234"/>
  <c r="O39" i="234"/>
  <c r="N40" i="108"/>
  <c r="O39" i="108"/>
  <c r="N40" i="80"/>
  <c r="O39" i="80"/>
  <c r="N40" i="188"/>
  <c r="O39" i="188"/>
  <c r="N40" i="140"/>
  <c r="O39" i="140"/>
  <c r="N40" i="48"/>
  <c r="O39" i="48"/>
  <c r="N40" i="73"/>
  <c r="O39" i="73"/>
  <c r="N40" i="233"/>
  <c r="O39" i="233"/>
  <c r="N40" i="194"/>
  <c r="O39" i="194"/>
  <c r="N40" i="232"/>
  <c r="O39" i="232"/>
  <c r="N40" i="226"/>
  <c r="O39" i="226"/>
  <c r="N40" i="198"/>
  <c r="O39" i="198"/>
  <c r="N40" i="204"/>
  <c r="O39" i="204"/>
  <c r="N40" i="212"/>
  <c r="O39" i="212"/>
  <c r="N40" i="106"/>
  <c r="O39" i="106"/>
  <c r="R39" i="85"/>
  <c r="O40" i="85"/>
  <c r="P39" i="85" s="1"/>
  <c r="P40" i="85" s="1"/>
  <c r="Q39" i="85" s="1"/>
  <c r="Q40" i="85" s="1"/>
  <c r="N40" i="26"/>
  <c r="O39" i="26"/>
  <c r="N40" i="71"/>
  <c r="O39" i="71"/>
  <c r="N40" i="91"/>
  <c r="O39" i="91"/>
  <c r="N40" i="82"/>
  <c r="O39" i="82"/>
  <c r="N40" i="230"/>
  <c r="O39" i="230"/>
  <c r="N40" i="255"/>
  <c r="O39" i="255"/>
  <c r="N40" i="175"/>
  <c r="O39" i="175"/>
  <c r="N40" i="120"/>
  <c r="O39" i="120"/>
  <c r="N40" i="75"/>
  <c r="O39" i="75"/>
  <c r="N40" i="248"/>
  <c r="O39" i="248"/>
  <c r="N40" i="103"/>
  <c r="O39" i="103"/>
  <c r="R39" i="150"/>
  <c r="O40" i="150"/>
  <c r="P39" i="150" s="1"/>
  <c r="P40" i="150" s="1"/>
  <c r="Q39" i="150" s="1"/>
  <c r="Q40" i="150" s="1"/>
  <c r="N40" i="15"/>
  <c r="O39" i="15"/>
  <c r="N40" i="9"/>
  <c r="O39" i="9"/>
  <c r="N40" i="19"/>
  <c r="O39" i="19"/>
  <c r="N40" i="24"/>
  <c r="O39" i="24"/>
  <c r="R39" i="117"/>
  <c r="O40" i="117"/>
  <c r="P39" i="117" s="1"/>
  <c r="P40" i="117" s="1"/>
  <c r="Q39" i="117" s="1"/>
  <c r="Q40" i="117" s="1"/>
  <c r="N40" i="4"/>
  <c r="O39" i="4"/>
  <c r="N40" i="34"/>
  <c r="O39" i="34"/>
  <c r="N40" i="14"/>
  <c r="O39" i="14"/>
  <c r="N40" i="42"/>
  <c r="O39" i="42"/>
  <c r="N40" i="144"/>
  <c r="O39" i="144"/>
  <c r="N40" i="39"/>
  <c r="O39" i="39"/>
  <c r="N40" i="35"/>
  <c r="O39" i="35"/>
  <c r="N40" i="20"/>
  <c r="O39" i="20"/>
  <c r="N40" i="135"/>
  <c r="O39" i="135"/>
  <c r="O40" i="154"/>
  <c r="P39" i="154" s="1"/>
  <c r="P40" i="154" s="1"/>
  <c r="Q39" i="154" s="1"/>
  <c r="Q40" i="154" s="1"/>
  <c r="R39" i="154"/>
  <c r="R39" i="137"/>
  <c r="O40" i="137"/>
  <c r="P39" i="137" s="1"/>
  <c r="P40" i="137" s="1"/>
  <c r="Q39" i="137" s="1"/>
  <c r="Q40" i="137" s="1"/>
  <c r="N40" i="21"/>
  <c r="O39" i="21"/>
  <c r="N40" i="11"/>
  <c r="O39" i="11"/>
  <c r="N40" i="136"/>
  <c r="O39" i="136"/>
  <c r="N40" i="185"/>
  <c r="O39" i="185"/>
  <c r="R40" i="254"/>
  <c r="S39" i="254"/>
  <c r="N40" i="171"/>
  <c r="O39" i="171"/>
  <c r="N40" i="45"/>
  <c r="O39" i="45"/>
  <c r="N40" i="224"/>
  <c r="O39" i="224"/>
  <c r="N40" i="183"/>
  <c r="O39" i="183"/>
  <c r="N40" i="94"/>
  <c r="O39" i="94"/>
  <c r="N40" i="102"/>
  <c r="O39" i="102"/>
  <c r="N40" i="142"/>
  <c r="O39" i="142"/>
  <c r="N40" i="1"/>
  <c r="O39" i="1"/>
  <c r="N40" i="225"/>
  <c r="O39" i="225"/>
  <c r="N40" i="172"/>
  <c r="O39" i="172"/>
  <c r="N40" i="235"/>
  <c r="O39" i="235"/>
  <c r="N40" i="70"/>
  <c r="O39" i="70"/>
  <c r="N40" i="96"/>
  <c r="O39" i="96"/>
  <c r="N40" i="100"/>
  <c r="O39" i="100"/>
  <c r="N40" i="44"/>
  <c r="O39" i="44"/>
  <c r="N40" i="61"/>
  <c r="O39" i="61"/>
  <c r="N40" i="112"/>
  <c r="O39" i="112"/>
  <c r="N40" i="205"/>
  <c r="O39" i="205"/>
  <c r="N40" i="206"/>
  <c r="O39" i="206"/>
  <c r="N40" i="76"/>
  <c r="O39" i="76"/>
  <c r="N40" i="161"/>
  <c r="O39" i="161"/>
  <c r="N40" i="55"/>
  <c r="O39" i="55"/>
  <c r="N40" i="251"/>
  <c r="O39" i="251"/>
  <c r="N40" i="218"/>
  <c r="O39" i="218"/>
  <c r="N40" i="228"/>
  <c r="O39" i="228"/>
  <c r="N40" i="158"/>
  <c r="O39" i="158"/>
  <c r="N40" i="111"/>
  <c r="O39" i="111"/>
  <c r="N40" i="190"/>
  <c r="O39" i="190"/>
  <c r="N40" i="141"/>
  <c r="O39" i="141"/>
  <c r="N40" i="66"/>
  <c r="O39" i="66"/>
  <c r="N40" i="237"/>
  <c r="O39" i="237"/>
  <c r="N40" i="162"/>
  <c r="O39" i="162"/>
  <c r="N40" i="243"/>
  <c r="O39" i="243"/>
  <c r="N40" i="208"/>
  <c r="O39" i="208"/>
  <c r="N40" i="250"/>
  <c r="O39" i="250"/>
  <c r="N40" i="219"/>
  <c r="O39" i="219"/>
  <c r="N40" i="86"/>
  <c r="O39" i="86"/>
  <c r="N40" i="57"/>
  <c r="O39" i="57"/>
  <c r="N40" i="118"/>
  <c r="O39" i="118"/>
  <c r="N40" i="167"/>
  <c r="O39" i="167"/>
  <c r="N40" i="214"/>
  <c r="O39" i="214"/>
  <c r="N40" i="123"/>
  <c r="O39" i="123"/>
  <c r="N40" i="156"/>
  <c r="O39" i="156"/>
  <c r="N40" i="238"/>
  <c r="O39" i="238"/>
  <c r="N40" i="186"/>
  <c r="O39" i="186"/>
  <c r="O39" i="7" l="1"/>
  <c r="O40" i="7" s="1"/>
  <c r="P39" i="7" s="1"/>
  <c r="P40" i="7" s="1"/>
  <c r="Q39" i="7" s="1"/>
  <c r="Q40" i="7" s="1"/>
  <c r="O39" i="148"/>
  <c r="N40" i="148"/>
  <c r="K40" i="90"/>
  <c r="L39" i="90" s="1"/>
  <c r="L40" i="90" s="1"/>
  <c r="M39" i="90" s="1"/>
  <c r="M40" i="90" s="1"/>
  <c r="N39" i="90"/>
  <c r="N39" i="89"/>
  <c r="K40" i="89"/>
  <c r="L39" i="89" s="1"/>
  <c r="L40" i="89" s="1"/>
  <c r="M39" i="89" s="1"/>
  <c r="M40" i="89" s="1"/>
  <c r="N40" i="109"/>
  <c r="O39" i="109"/>
  <c r="K40" i="13"/>
  <c r="L39" i="13" s="1"/>
  <c r="L40" i="13" s="1"/>
  <c r="M39" i="13" s="1"/>
  <c r="M40" i="13" s="1"/>
  <c r="N39" i="13"/>
  <c r="K40" i="12"/>
  <c r="L39" i="12" s="1"/>
  <c r="L40" i="12" s="1"/>
  <c r="M39" i="12" s="1"/>
  <c r="M40" i="12" s="1"/>
  <c r="N39" i="12"/>
  <c r="K40" i="88"/>
  <c r="L39" i="88" s="1"/>
  <c r="L40" i="88" s="1"/>
  <c r="M39" i="88" s="1"/>
  <c r="M40" i="88" s="1"/>
  <c r="N39" i="88"/>
  <c r="O40" i="169"/>
  <c r="P39" i="169" s="1"/>
  <c r="P40" i="169" s="1"/>
  <c r="Q39" i="169" s="1"/>
  <c r="Q40" i="169" s="1"/>
  <c r="R39" i="169"/>
  <c r="S39" i="121"/>
  <c r="R40" i="121"/>
  <c r="R40" i="113"/>
  <c r="S39" i="113"/>
  <c r="R40" i="67"/>
  <c r="S39" i="67"/>
  <c r="R39" i="118"/>
  <c r="O40" i="118"/>
  <c r="P39" i="118" s="1"/>
  <c r="P40" i="118" s="1"/>
  <c r="Q39" i="118" s="1"/>
  <c r="Q40" i="118" s="1"/>
  <c r="O40" i="206"/>
  <c r="P39" i="206" s="1"/>
  <c r="P40" i="206" s="1"/>
  <c r="Q39" i="206" s="1"/>
  <c r="Q40" i="206" s="1"/>
  <c r="R39" i="206"/>
  <c r="O40" i="35"/>
  <c r="P39" i="35" s="1"/>
  <c r="P40" i="35" s="1"/>
  <c r="Q39" i="35" s="1"/>
  <c r="Q40" i="35" s="1"/>
  <c r="R39" i="35"/>
  <c r="O40" i="226"/>
  <c r="P39" i="226" s="1"/>
  <c r="P40" i="226" s="1"/>
  <c r="Q39" i="226" s="1"/>
  <c r="Q40" i="226" s="1"/>
  <c r="R39" i="226"/>
  <c r="O40" i="209"/>
  <c r="P39" i="209" s="1"/>
  <c r="P40" i="209" s="1"/>
  <c r="Q39" i="209" s="1"/>
  <c r="Q40" i="209" s="1"/>
  <c r="R39" i="209"/>
  <c r="O40" i="56"/>
  <c r="P39" i="56" s="1"/>
  <c r="P40" i="56" s="1"/>
  <c r="Q39" i="56" s="1"/>
  <c r="Q40" i="56" s="1"/>
  <c r="R39" i="56"/>
  <c r="R40" i="127"/>
  <c r="S39" i="127"/>
  <c r="R40" i="166"/>
  <c r="S39" i="166"/>
  <c r="R39" i="111"/>
  <c r="O40" i="111"/>
  <c r="P39" i="111" s="1"/>
  <c r="P40" i="111" s="1"/>
  <c r="Q39" i="111" s="1"/>
  <c r="Q40" i="111" s="1"/>
  <c r="O40" i="235"/>
  <c r="P39" i="235" s="1"/>
  <c r="P40" i="235" s="1"/>
  <c r="Q39" i="235" s="1"/>
  <c r="Q40" i="235" s="1"/>
  <c r="R39" i="235"/>
  <c r="R39" i="185"/>
  <c r="O40" i="185"/>
  <c r="P39" i="185" s="1"/>
  <c r="P40" i="185" s="1"/>
  <c r="Q39" i="185" s="1"/>
  <c r="Q40" i="185" s="1"/>
  <c r="O40" i="19"/>
  <c r="P39" i="19" s="1"/>
  <c r="P40" i="19" s="1"/>
  <c r="Q39" i="19" s="1"/>
  <c r="Q40" i="19" s="1"/>
  <c r="R39" i="19"/>
  <c r="R39" i="106"/>
  <c r="O40" i="106"/>
  <c r="P39" i="106" s="1"/>
  <c r="P40" i="106" s="1"/>
  <c r="Q39" i="106" s="1"/>
  <c r="Q40" i="106" s="1"/>
  <c r="O40" i="201"/>
  <c r="P39" i="201" s="1"/>
  <c r="P40" i="201" s="1"/>
  <c r="Q39" i="201" s="1"/>
  <c r="Q40" i="201" s="1"/>
  <c r="R39" i="201"/>
  <c r="O40" i="177"/>
  <c r="P39" i="177" s="1"/>
  <c r="P40" i="177" s="1"/>
  <c r="Q39" i="177" s="1"/>
  <c r="Q40" i="177" s="1"/>
  <c r="R39" i="177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O40" i="62"/>
  <c r="P39" i="62" s="1"/>
  <c r="P40" i="62" s="1"/>
  <c r="Q39" i="62" s="1"/>
  <c r="Q40" i="62" s="1"/>
  <c r="R39" i="62"/>
  <c r="R39" i="95"/>
  <c r="O40" i="95"/>
  <c r="P39" i="95" s="1"/>
  <c r="P40" i="95" s="1"/>
  <c r="Q39" i="95" s="1"/>
  <c r="Q40" i="95" s="1"/>
  <c r="O40" i="159"/>
  <c r="P39" i="159" s="1"/>
  <c r="P40" i="159" s="1"/>
  <c r="Q39" i="159" s="1"/>
  <c r="Q40" i="159" s="1"/>
  <c r="R39" i="159"/>
  <c r="O40" i="37"/>
  <c r="P39" i="37" s="1"/>
  <c r="P40" i="37" s="1"/>
  <c r="Q39" i="37" s="1"/>
  <c r="Q40" i="37" s="1"/>
  <c r="R39" i="37"/>
  <c r="R39" i="138"/>
  <c r="O40" i="138"/>
  <c r="P39" i="138" s="1"/>
  <c r="P40" i="138" s="1"/>
  <c r="Q39" i="138" s="1"/>
  <c r="Q40" i="138" s="1"/>
  <c r="O40" i="6"/>
  <c r="P39" i="6" s="1"/>
  <c r="P40" i="6" s="1"/>
  <c r="Q39" i="6" s="1"/>
  <c r="Q40" i="6" s="1"/>
  <c r="R39" i="6"/>
  <c r="O40" i="242"/>
  <c r="P39" i="242" s="1"/>
  <c r="P40" i="242" s="1"/>
  <c r="Q39" i="242" s="1"/>
  <c r="Q40" i="242" s="1"/>
  <c r="R39" i="242"/>
  <c r="O40" i="176"/>
  <c r="P39" i="176" s="1"/>
  <c r="P40" i="176" s="1"/>
  <c r="Q39" i="176" s="1"/>
  <c r="Q40" i="176" s="1"/>
  <c r="R39" i="176"/>
  <c r="R39" i="87"/>
  <c r="O40" i="87"/>
  <c r="P39" i="87" s="1"/>
  <c r="P40" i="87" s="1"/>
  <c r="Q39" i="87" s="1"/>
  <c r="Q40" i="87" s="1"/>
  <c r="O40" i="205"/>
  <c r="P39" i="205" s="1"/>
  <c r="P40" i="205" s="1"/>
  <c r="Q39" i="205" s="1"/>
  <c r="Q40" i="205" s="1"/>
  <c r="R39" i="205"/>
  <c r="O40" i="4"/>
  <c r="P39" i="4" s="1"/>
  <c r="P40" i="4" s="1"/>
  <c r="Q39" i="4" s="1"/>
  <c r="Q40" i="4" s="1"/>
  <c r="R39" i="4"/>
  <c r="O40" i="255"/>
  <c r="P39" i="255" s="1"/>
  <c r="P40" i="255" s="1"/>
  <c r="Q39" i="255" s="1"/>
  <c r="Q40" i="255" s="1"/>
  <c r="R39" i="255"/>
  <c r="R39" i="71"/>
  <c r="O40" i="71"/>
  <c r="P39" i="71" s="1"/>
  <c r="P40" i="71" s="1"/>
  <c r="Q39" i="71" s="1"/>
  <c r="Q40" i="71" s="1"/>
  <c r="O40" i="212"/>
  <c r="P39" i="212" s="1"/>
  <c r="P40" i="212" s="1"/>
  <c r="Q39" i="212" s="1"/>
  <c r="Q40" i="212" s="1"/>
  <c r="R39" i="212"/>
  <c r="O40" i="232"/>
  <c r="P39" i="232" s="1"/>
  <c r="P40" i="232" s="1"/>
  <c r="Q39" i="232" s="1"/>
  <c r="Q40" i="232" s="1"/>
  <c r="R39" i="232"/>
  <c r="O40" i="48"/>
  <c r="P39" i="48" s="1"/>
  <c r="P40" i="48" s="1"/>
  <c r="Q39" i="48" s="1"/>
  <c r="Q40" i="48" s="1"/>
  <c r="R39" i="48"/>
  <c r="R39" i="108"/>
  <c r="O40" i="108"/>
  <c r="P39" i="108" s="1"/>
  <c r="P40" i="108" s="1"/>
  <c r="Q39" i="108" s="1"/>
  <c r="Q40" i="108" s="1"/>
  <c r="O40" i="157"/>
  <c r="P39" i="157" s="1"/>
  <c r="P40" i="157" s="1"/>
  <c r="Q39" i="157" s="1"/>
  <c r="Q40" i="157" s="1"/>
  <c r="R39" i="157"/>
  <c r="O40" i="199"/>
  <c r="P39" i="199" s="1"/>
  <c r="P40" i="199" s="1"/>
  <c r="Q39" i="199" s="1"/>
  <c r="Q40" i="199" s="1"/>
  <c r="R39" i="199"/>
  <c r="O40" i="258"/>
  <c r="P39" i="258" s="1"/>
  <c r="P40" i="258" s="1"/>
  <c r="Q39" i="258" s="1"/>
  <c r="Q40" i="258" s="1"/>
  <c r="R39" i="258"/>
  <c r="R39" i="104"/>
  <c r="O40" i="104"/>
  <c r="P39" i="104" s="1"/>
  <c r="P40" i="104" s="1"/>
  <c r="Q39" i="104" s="1"/>
  <c r="Q40" i="104" s="1"/>
  <c r="O40" i="211"/>
  <c r="P39" i="211" s="1"/>
  <c r="P40" i="211" s="1"/>
  <c r="Q39" i="211" s="1"/>
  <c r="Q40" i="211" s="1"/>
  <c r="R39" i="211"/>
  <c r="O40" i="60"/>
  <c r="P39" i="60" s="1"/>
  <c r="P40" i="60" s="1"/>
  <c r="Q39" i="60" s="1"/>
  <c r="Q40" i="60" s="1"/>
  <c r="R39" i="60"/>
  <c r="O40" i="17"/>
  <c r="P39" i="17" s="1"/>
  <c r="P40" i="17" s="1"/>
  <c r="Q39" i="17" s="1"/>
  <c r="Q40" i="17" s="1"/>
  <c r="R39" i="17"/>
  <c r="R39" i="139"/>
  <c r="O40" i="139"/>
  <c r="P39" i="139" s="1"/>
  <c r="P40" i="139" s="1"/>
  <c r="Q39" i="139" s="1"/>
  <c r="Q40" i="139" s="1"/>
  <c r="O40" i="33"/>
  <c r="P39" i="33" s="1"/>
  <c r="P40" i="33" s="1"/>
  <c r="Q39" i="33" s="1"/>
  <c r="Q40" i="33" s="1"/>
  <c r="R39" i="33"/>
  <c r="O40" i="27"/>
  <c r="P39" i="27" s="1"/>
  <c r="P40" i="27" s="1"/>
  <c r="Q39" i="27" s="1"/>
  <c r="Q40" i="27" s="1"/>
  <c r="R39" i="27"/>
  <c r="O40" i="32"/>
  <c r="P39" i="32" s="1"/>
  <c r="P40" i="32" s="1"/>
  <c r="Q39" i="32" s="1"/>
  <c r="Q40" i="32" s="1"/>
  <c r="R39" i="32"/>
  <c r="R39" i="122"/>
  <c r="O40" i="122"/>
  <c r="P39" i="122" s="1"/>
  <c r="P40" i="122" s="1"/>
  <c r="Q39" i="122" s="1"/>
  <c r="Q40" i="122" s="1"/>
  <c r="R40" i="74"/>
  <c r="S39" i="74"/>
  <c r="R39" i="132"/>
  <c r="O40" i="132"/>
  <c r="P39" i="132" s="1"/>
  <c r="P40" i="132" s="1"/>
  <c r="Q39" i="132" s="1"/>
  <c r="Q40" i="132" s="1"/>
  <c r="O40" i="187"/>
  <c r="P39" i="187" s="1"/>
  <c r="P40" i="187" s="1"/>
  <c r="Q39" i="187" s="1"/>
  <c r="Q40" i="187" s="1"/>
  <c r="R39" i="187"/>
  <c r="O40" i="207"/>
  <c r="P39" i="207" s="1"/>
  <c r="P40" i="207" s="1"/>
  <c r="Q39" i="207" s="1"/>
  <c r="Q40" i="207" s="1"/>
  <c r="R39" i="207"/>
  <c r="R39" i="79"/>
  <c r="O40" i="79"/>
  <c r="P39" i="79" s="1"/>
  <c r="P40" i="79" s="1"/>
  <c r="Q39" i="79" s="1"/>
  <c r="Q40" i="79" s="1"/>
  <c r="O40" i="220"/>
  <c r="P39" i="220" s="1"/>
  <c r="P40" i="220" s="1"/>
  <c r="Q39" i="220" s="1"/>
  <c r="Q40" i="220" s="1"/>
  <c r="R39" i="220"/>
  <c r="O40" i="223"/>
  <c r="P39" i="223" s="1"/>
  <c r="P40" i="223" s="1"/>
  <c r="Q39" i="223" s="1"/>
  <c r="Q40" i="223" s="1"/>
  <c r="R39" i="223"/>
  <c r="R39" i="110"/>
  <c r="O40" i="110"/>
  <c r="P39" i="110" s="1"/>
  <c r="P40" i="110" s="1"/>
  <c r="Q39" i="110" s="1"/>
  <c r="Q40" i="110" s="1"/>
  <c r="O40" i="25"/>
  <c r="P39" i="25" s="1"/>
  <c r="P40" i="25" s="1"/>
  <c r="Q39" i="25" s="1"/>
  <c r="Q40" i="25" s="1"/>
  <c r="R39" i="25"/>
  <c r="S40" i="68"/>
  <c r="T39" i="68" s="1"/>
  <c r="T40" i="68" s="1"/>
  <c r="U39" i="68" s="1"/>
  <c r="U40" i="68" s="1"/>
  <c r="V40" i="68" s="1"/>
  <c r="W40" i="68" s="1"/>
  <c r="V39" i="68"/>
  <c r="O40" i="40"/>
  <c r="P39" i="40" s="1"/>
  <c r="P40" i="40" s="1"/>
  <c r="Q39" i="40" s="1"/>
  <c r="Q40" i="40" s="1"/>
  <c r="R39" i="40"/>
  <c r="R39" i="107"/>
  <c r="O40" i="107"/>
  <c r="P39" i="107" s="1"/>
  <c r="P40" i="107" s="1"/>
  <c r="Q39" i="107" s="1"/>
  <c r="Q40" i="107" s="1"/>
  <c r="R39" i="145"/>
  <c r="O40" i="145"/>
  <c r="P39" i="145" s="1"/>
  <c r="P40" i="145" s="1"/>
  <c r="Q39" i="145" s="1"/>
  <c r="Q40" i="145" s="1"/>
  <c r="O40" i="249"/>
  <c r="P39" i="249" s="1"/>
  <c r="P40" i="249" s="1"/>
  <c r="Q39" i="249" s="1"/>
  <c r="Q40" i="249" s="1"/>
  <c r="R39" i="249"/>
  <c r="O40" i="215"/>
  <c r="P39" i="215" s="1"/>
  <c r="P40" i="215" s="1"/>
  <c r="Q39" i="215" s="1"/>
  <c r="Q40" i="215" s="1"/>
  <c r="R39" i="215"/>
  <c r="R39" i="72"/>
  <c r="O40" i="72"/>
  <c r="P39" i="72" s="1"/>
  <c r="P40" i="72" s="1"/>
  <c r="Q39" i="72" s="1"/>
  <c r="Q40" i="72" s="1"/>
  <c r="R39" i="116"/>
  <c r="O40" i="116"/>
  <c r="P39" i="116" s="1"/>
  <c r="P40" i="116" s="1"/>
  <c r="Q39" i="116" s="1"/>
  <c r="Q40" i="116" s="1"/>
  <c r="O40" i="152"/>
  <c r="P39" i="152" s="1"/>
  <c r="P40" i="152" s="1"/>
  <c r="Q39" i="152" s="1"/>
  <c r="Q40" i="152" s="1"/>
  <c r="R39" i="152"/>
  <c r="O40" i="257"/>
  <c r="P39" i="257" s="1"/>
  <c r="P40" i="257" s="1"/>
  <c r="Q39" i="257" s="1"/>
  <c r="Q40" i="257" s="1"/>
  <c r="R39" i="257"/>
  <c r="O40" i="170"/>
  <c r="P39" i="170" s="1"/>
  <c r="P40" i="170" s="1"/>
  <c r="Q39" i="170" s="1"/>
  <c r="Q40" i="170" s="1"/>
  <c r="R39" i="170"/>
  <c r="R39" i="119"/>
  <c r="O40" i="119"/>
  <c r="P39" i="119" s="1"/>
  <c r="P40" i="119" s="1"/>
  <c r="Q39" i="119" s="1"/>
  <c r="Q40" i="119" s="1"/>
  <c r="R39" i="126"/>
  <c r="O40" i="126"/>
  <c r="P39" i="126" s="1"/>
  <c r="P40" i="126" s="1"/>
  <c r="Q39" i="126" s="1"/>
  <c r="Q40" i="126" s="1"/>
  <c r="R40" i="93"/>
  <c r="S39" i="93"/>
  <c r="O40" i="44"/>
  <c r="P39" i="44" s="1"/>
  <c r="P40" i="44" s="1"/>
  <c r="Q39" i="44" s="1"/>
  <c r="Q40" i="44" s="1"/>
  <c r="R39" i="44"/>
  <c r="O40" i="34"/>
  <c r="P39" i="34" s="1"/>
  <c r="P40" i="34" s="1"/>
  <c r="Q39" i="34" s="1"/>
  <c r="Q40" i="34" s="1"/>
  <c r="R39" i="34"/>
  <c r="R39" i="114"/>
  <c r="O40" i="114"/>
  <c r="P39" i="114" s="1"/>
  <c r="P40" i="114" s="1"/>
  <c r="Q39" i="114" s="1"/>
  <c r="Q40" i="114" s="1"/>
  <c r="O40" i="63"/>
  <c r="P39" i="63" s="1"/>
  <c r="P40" i="63" s="1"/>
  <c r="Q39" i="63" s="1"/>
  <c r="Q40" i="63" s="1"/>
  <c r="R39" i="63"/>
  <c r="O40" i="221"/>
  <c r="P39" i="221" s="1"/>
  <c r="P40" i="221" s="1"/>
  <c r="Q39" i="221" s="1"/>
  <c r="Q40" i="221" s="1"/>
  <c r="R39" i="221"/>
  <c r="O40" i="163"/>
  <c r="P39" i="163" s="1"/>
  <c r="P40" i="163" s="1"/>
  <c r="Q39" i="163" s="1"/>
  <c r="Q40" i="163" s="1"/>
  <c r="R39" i="163"/>
  <c r="O40" i="158"/>
  <c r="P39" i="158" s="1"/>
  <c r="P40" i="158" s="1"/>
  <c r="Q39" i="158" s="1"/>
  <c r="Q40" i="158" s="1"/>
  <c r="R39" i="158"/>
  <c r="R39" i="136"/>
  <c r="O40" i="136"/>
  <c r="P39" i="136" s="1"/>
  <c r="P40" i="136" s="1"/>
  <c r="Q39" i="136" s="1"/>
  <c r="Q40" i="136" s="1"/>
  <c r="R40" i="154"/>
  <c r="S39" i="154"/>
  <c r="R40" i="153"/>
  <c r="S39" i="153"/>
  <c r="O40" i="237"/>
  <c r="P39" i="237" s="1"/>
  <c r="P40" i="237" s="1"/>
  <c r="Q39" i="237" s="1"/>
  <c r="Q40" i="237" s="1"/>
  <c r="R39" i="237"/>
  <c r="R39" i="142"/>
  <c r="O40" i="142"/>
  <c r="P39" i="142" s="1"/>
  <c r="P40" i="142" s="1"/>
  <c r="Q39" i="142" s="1"/>
  <c r="Q40" i="142" s="1"/>
  <c r="R39" i="103"/>
  <c r="O40" i="103"/>
  <c r="P39" i="103" s="1"/>
  <c r="P40" i="103" s="1"/>
  <c r="Q39" i="103" s="1"/>
  <c r="Q40" i="103" s="1"/>
  <c r="O40" i="245"/>
  <c r="P39" i="245" s="1"/>
  <c r="P40" i="245" s="1"/>
  <c r="Q39" i="245" s="1"/>
  <c r="Q40" i="245" s="1"/>
  <c r="R39" i="245"/>
  <c r="R40" i="101"/>
  <c r="S39" i="101"/>
  <c r="R39" i="149"/>
  <c r="O40" i="149"/>
  <c r="P39" i="149" s="1"/>
  <c r="P40" i="149" s="1"/>
  <c r="Q39" i="149" s="1"/>
  <c r="Q40" i="149" s="1"/>
  <c r="R39" i="66"/>
  <c r="O40" i="66"/>
  <c r="P39" i="66" s="1"/>
  <c r="P40" i="66" s="1"/>
  <c r="Q39" i="66" s="1"/>
  <c r="Q40" i="66" s="1"/>
  <c r="O40" i="45"/>
  <c r="P39" i="45" s="1"/>
  <c r="P40" i="45" s="1"/>
  <c r="Q39" i="45" s="1"/>
  <c r="Q40" i="45" s="1"/>
  <c r="R39" i="45"/>
  <c r="O40" i="248"/>
  <c r="P39" i="248" s="1"/>
  <c r="P40" i="248" s="1"/>
  <c r="Q39" i="248" s="1"/>
  <c r="Q40" i="248" s="1"/>
  <c r="R39" i="248"/>
  <c r="R39" i="141"/>
  <c r="O40" i="141"/>
  <c r="P39" i="141" s="1"/>
  <c r="P40" i="141" s="1"/>
  <c r="Q39" i="141" s="1"/>
  <c r="Q40" i="141" s="1"/>
  <c r="R39" i="112"/>
  <c r="O40" i="112"/>
  <c r="P39" i="112" s="1"/>
  <c r="P40" i="112" s="1"/>
  <c r="Q39" i="112" s="1"/>
  <c r="Q40" i="112" s="1"/>
  <c r="O40" i="225"/>
  <c r="P39" i="225" s="1"/>
  <c r="P40" i="225" s="1"/>
  <c r="Q39" i="225" s="1"/>
  <c r="Q40" i="225" s="1"/>
  <c r="R39" i="225"/>
  <c r="O40" i="171"/>
  <c r="P39" i="171" s="1"/>
  <c r="P40" i="171" s="1"/>
  <c r="Q39" i="171" s="1"/>
  <c r="Q40" i="171" s="1"/>
  <c r="R39" i="171"/>
  <c r="O40" i="11"/>
  <c r="P39" i="11" s="1"/>
  <c r="P40" i="11" s="1"/>
  <c r="Q39" i="11" s="1"/>
  <c r="Q40" i="11" s="1"/>
  <c r="R39" i="11"/>
  <c r="R39" i="135"/>
  <c r="O40" i="135"/>
  <c r="P39" i="135" s="1"/>
  <c r="P40" i="135" s="1"/>
  <c r="Q39" i="135" s="1"/>
  <c r="Q40" i="135" s="1"/>
  <c r="R40" i="117"/>
  <c r="S39" i="117"/>
  <c r="O40" i="15"/>
  <c r="P39" i="15" s="1"/>
  <c r="P40" i="15" s="1"/>
  <c r="Q39" i="15" s="1"/>
  <c r="Q40" i="15" s="1"/>
  <c r="R39" i="15"/>
  <c r="R39" i="75"/>
  <c r="O40" i="75"/>
  <c r="P39" i="75" s="1"/>
  <c r="P40" i="75" s="1"/>
  <c r="Q39" i="75" s="1"/>
  <c r="Q40" i="75" s="1"/>
  <c r="O40" i="230"/>
  <c r="P39" i="230" s="1"/>
  <c r="P40" i="230" s="1"/>
  <c r="Q39" i="230" s="1"/>
  <c r="Q40" i="230" s="1"/>
  <c r="R39" i="230"/>
  <c r="O40" i="26"/>
  <c r="P39" i="26" s="1"/>
  <c r="P40" i="26" s="1"/>
  <c r="Q39" i="26" s="1"/>
  <c r="Q40" i="26" s="1"/>
  <c r="R39" i="26"/>
  <c r="O40" i="204"/>
  <c r="P39" i="204" s="1"/>
  <c r="P40" i="204" s="1"/>
  <c r="Q39" i="204" s="1"/>
  <c r="Q40" i="204" s="1"/>
  <c r="R39" i="204"/>
  <c r="O40" i="194"/>
  <c r="P39" i="194" s="1"/>
  <c r="P40" i="194" s="1"/>
  <c r="Q39" i="194" s="1"/>
  <c r="Q40" i="194" s="1"/>
  <c r="R39" i="194"/>
  <c r="R39" i="140"/>
  <c r="O40" i="140"/>
  <c r="P39" i="140" s="1"/>
  <c r="P40" i="140" s="1"/>
  <c r="Q39" i="140" s="1"/>
  <c r="Q40" i="140" s="1"/>
  <c r="O40" i="234"/>
  <c r="P39" i="234" s="1"/>
  <c r="P40" i="234" s="1"/>
  <c r="Q39" i="234" s="1"/>
  <c r="Q40" i="234" s="1"/>
  <c r="R39" i="234"/>
  <c r="O40" i="50"/>
  <c r="P39" i="50" s="1"/>
  <c r="P40" i="50" s="1"/>
  <c r="Q39" i="50" s="1"/>
  <c r="Q40" i="50" s="1"/>
  <c r="R39" i="50"/>
  <c r="O40" i="160"/>
  <c r="P39" i="160" s="1"/>
  <c r="P40" i="160" s="1"/>
  <c r="Q39" i="160" s="1"/>
  <c r="Q40" i="160" s="1"/>
  <c r="R39" i="160"/>
  <c r="R39" i="84"/>
  <c r="O40" i="84"/>
  <c r="P39" i="84" s="1"/>
  <c r="P40" i="84" s="1"/>
  <c r="Q39" i="84" s="1"/>
  <c r="Q40" i="84" s="1"/>
  <c r="R39" i="99"/>
  <c r="O40" i="99"/>
  <c r="P39" i="99" s="1"/>
  <c r="P40" i="99" s="1"/>
  <c r="Q39" i="99" s="1"/>
  <c r="Q40" i="99" s="1"/>
  <c r="O40" i="247"/>
  <c r="P39" i="247" s="1"/>
  <c r="P40" i="247" s="1"/>
  <c r="Q39" i="247" s="1"/>
  <c r="Q40" i="247" s="1"/>
  <c r="R39" i="247"/>
  <c r="O40" i="178"/>
  <c r="P39" i="178" s="1"/>
  <c r="P40" i="178" s="1"/>
  <c r="Q39" i="178" s="1"/>
  <c r="Q40" i="178" s="1"/>
  <c r="R39" i="178"/>
  <c r="O40" i="5"/>
  <c r="P39" i="5" s="1"/>
  <c r="P40" i="5" s="1"/>
  <c r="Q39" i="5" s="1"/>
  <c r="Q40" i="5" s="1"/>
  <c r="R39" i="5"/>
  <c r="O40" i="31"/>
  <c r="P39" i="31" s="1"/>
  <c r="P40" i="31" s="1"/>
  <c r="Q39" i="31" s="1"/>
  <c r="Q40" i="31" s="1"/>
  <c r="R39" i="31"/>
  <c r="O40" i="30"/>
  <c r="P39" i="30" s="1"/>
  <c r="P40" i="30" s="1"/>
  <c r="Q39" i="30" s="1"/>
  <c r="Q40" i="30" s="1"/>
  <c r="R39" i="30"/>
  <c r="O40" i="8"/>
  <c r="P39" i="8" s="1"/>
  <c r="P40" i="8" s="1"/>
  <c r="Q39" i="8" s="1"/>
  <c r="Q40" i="8" s="1"/>
  <c r="R39" i="8"/>
  <c r="O40" i="192"/>
  <c r="P39" i="192" s="1"/>
  <c r="P40" i="192" s="1"/>
  <c r="Q39" i="192" s="1"/>
  <c r="Q40" i="192" s="1"/>
  <c r="R39" i="192"/>
  <c r="O40" i="28"/>
  <c r="P39" i="28" s="1"/>
  <c r="P40" i="28" s="1"/>
  <c r="Q39" i="28" s="1"/>
  <c r="Q40" i="28" s="1"/>
  <c r="R39" i="28"/>
  <c r="O40" i="179"/>
  <c r="P39" i="179" s="1"/>
  <c r="P40" i="179" s="1"/>
  <c r="Q39" i="179" s="1"/>
  <c r="Q40" i="179" s="1"/>
  <c r="R39" i="179"/>
  <c r="O40" i="213"/>
  <c r="P39" i="213" s="1"/>
  <c r="P40" i="213" s="1"/>
  <c r="Q39" i="213" s="1"/>
  <c r="Q40" i="213" s="1"/>
  <c r="R39" i="213"/>
  <c r="O40" i="252"/>
  <c r="P39" i="252" s="1"/>
  <c r="P40" i="252" s="1"/>
  <c r="Q39" i="252" s="1"/>
  <c r="Q40" i="252" s="1"/>
  <c r="R39" i="252"/>
  <c r="O40" i="196"/>
  <c r="P39" i="196" s="1"/>
  <c r="P40" i="196" s="1"/>
  <c r="Q39" i="196" s="1"/>
  <c r="Q40" i="196" s="1"/>
  <c r="R39" i="196"/>
  <c r="S40" i="181"/>
  <c r="T39" i="181" s="1"/>
  <c r="T40" i="181" s="1"/>
  <c r="U39" i="181" s="1"/>
  <c r="U40" i="181" s="1"/>
  <c r="V40" i="181" s="1"/>
  <c r="W40" i="181" s="1"/>
  <c r="V39" i="181"/>
  <c r="R39" i="115"/>
  <c r="O40" i="115"/>
  <c r="P39" i="115" s="1"/>
  <c r="P40" i="115" s="1"/>
  <c r="Q39" i="115" s="1"/>
  <c r="Q40" i="115" s="1"/>
  <c r="O40" i="227"/>
  <c r="P39" i="227" s="1"/>
  <c r="P40" i="227" s="1"/>
  <c r="Q39" i="227" s="1"/>
  <c r="Q40" i="227" s="1"/>
  <c r="R39" i="227"/>
  <c r="O40" i="165"/>
  <c r="P39" i="165" s="1"/>
  <c r="P40" i="165" s="1"/>
  <c r="Q39" i="165" s="1"/>
  <c r="Q40" i="165" s="1"/>
  <c r="R39" i="165"/>
  <c r="R39" i="105"/>
  <c r="O40" i="105"/>
  <c r="P39" i="105" s="1"/>
  <c r="P40" i="105" s="1"/>
  <c r="Q39" i="105" s="1"/>
  <c r="Q40" i="105" s="1"/>
  <c r="R40" i="124"/>
  <c r="S39" i="124"/>
  <c r="R39" i="130"/>
  <c r="O40" i="130"/>
  <c r="P39" i="130" s="1"/>
  <c r="P40" i="130" s="1"/>
  <c r="Q39" i="130" s="1"/>
  <c r="Q40" i="130" s="1"/>
  <c r="R39" i="143"/>
  <c r="O40" i="143"/>
  <c r="P39" i="143" s="1"/>
  <c r="P40" i="143" s="1"/>
  <c r="Q39" i="143" s="1"/>
  <c r="Q40" i="143" s="1"/>
  <c r="R39" i="147"/>
  <c r="O40" i="147"/>
  <c r="P39" i="147" s="1"/>
  <c r="P40" i="147" s="1"/>
  <c r="Q39" i="147" s="1"/>
  <c r="Q40" i="147" s="1"/>
  <c r="O40" i="236"/>
  <c r="P39" i="236" s="1"/>
  <c r="P40" i="236" s="1"/>
  <c r="Q39" i="236" s="1"/>
  <c r="Q40" i="236" s="1"/>
  <c r="R39" i="236"/>
  <c r="R39" i="69"/>
  <c r="O40" i="69"/>
  <c r="P39" i="69" s="1"/>
  <c r="P40" i="69" s="1"/>
  <c r="Q39" i="69" s="1"/>
  <c r="Q40" i="69" s="1"/>
  <c r="O40" i="46"/>
  <c r="P39" i="46" s="1"/>
  <c r="P40" i="46" s="1"/>
  <c r="Q39" i="46" s="1"/>
  <c r="Q40" i="46" s="1"/>
  <c r="R39" i="46"/>
  <c r="O40" i="155"/>
  <c r="P39" i="155" s="1"/>
  <c r="P40" i="155" s="1"/>
  <c r="Q39" i="155" s="1"/>
  <c r="Q40" i="155" s="1"/>
  <c r="R39" i="155"/>
  <c r="O40" i="164"/>
  <c r="P39" i="164" s="1"/>
  <c r="P40" i="164" s="1"/>
  <c r="Q39" i="164" s="1"/>
  <c r="Q40" i="164" s="1"/>
  <c r="R39" i="164"/>
  <c r="O40" i="54"/>
  <c r="P39" i="54" s="1"/>
  <c r="P40" i="54" s="1"/>
  <c r="Q39" i="54" s="1"/>
  <c r="Q40" i="54" s="1"/>
  <c r="R39" i="54"/>
  <c r="R39" i="78"/>
  <c r="O40" i="78"/>
  <c r="P39" i="78" s="1"/>
  <c r="P40" i="78" s="1"/>
  <c r="Q39" i="78" s="1"/>
  <c r="Q40" i="78" s="1"/>
  <c r="R39" i="64"/>
  <c r="O40" i="64"/>
  <c r="P39" i="64" s="1"/>
  <c r="P40" i="64" s="1"/>
  <c r="Q39" i="64" s="1"/>
  <c r="Q40" i="64" s="1"/>
  <c r="O40" i="239"/>
  <c r="P39" i="239" s="1"/>
  <c r="P40" i="239" s="1"/>
  <c r="Q39" i="239" s="1"/>
  <c r="Q40" i="239" s="1"/>
  <c r="R39" i="239"/>
  <c r="O40" i="203"/>
  <c r="P39" i="203" s="1"/>
  <c r="P40" i="203" s="1"/>
  <c r="Q39" i="203" s="1"/>
  <c r="Q40" i="203" s="1"/>
  <c r="R39" i="203"/>
  <c r="R39" i="83"/>
  <c r="O40" i="83"/>
  <c r="P39" i="83" s="1"/>
  <c r="P40" i="83" s="1"/>
  <c r="Q39" i="83" s="1"/>
  <c r="Q40" i="83" s="1"/>
  <c r="O40" i="29"/>
  <c r="P39" i="29" s="1"/>
  <c r="P40" i="29" s="1"/>
  <c r="Q39" i="29" s="1"/>
  <c r="Q40" i="29" s="1"/>
  <c r="R39" i="29"/>
  <c r="O40" i="250"/>
  <c r="P39" i="250" s="1"/>
  <c r="P40" i="250" s="1"/>
  <c r="Q39" i="250" s="1"/>
  <c r="Q40" i="250" s="1"/>
  <c r="R39" i="250"/>
  <c r="O40" i="251"/>
  <c r="P39" i="251" s="1"/>
  <c r="P40" i="251" s="1"/>
  <c r="Q39" i="251" s="1"/>
  <c r="Q40" i="251" s="1"/>
  <c r="R39" i="251"/>
  <c r="O40" i="224"/>
  <c r="P39" i="224" s="1"/>
  <c r="P40" i="224" s="1"/>
  <c r="Q39" i="224" s="1"/>
  <c r="Q40" i="224" s="1"/>
  <c r="R39" i="224"/>
  <c r="O40" i="42"/>
  <c r="P39" i="42" s="1"/>
  <c r="P40" i="42" s="1"/>
  <c r="Q39" i="42" s="1"/>
  <c r="Q40" i="42" s="1"/>
  <c r="R39" i="42"/>
  <c r="R39" i="91"/>
  <c r="O40" i="91"/>
  <c r="P39" i="91" s="1"/>
  <c r="P40" i="91" s="1"/>
  <c r="Q39" i="91" s="1"/>
  <c r="Q40" i="91" s="1"/>
  <c r="R39" i="73"/>
  <c r="O40" i="73"/>
  <c r="P39" i="73" s="1"/>
  <c r="P40" i="73" s="1"/>
  <c r="Q39" i="73" s="1"/>
  <c r="Q40" i="73" s="1"/>
  <c r="O40" i="231"/>
  <c r="P39" i="231" s="1"/>
  <c r="P40" i="231" s="1"/>
  <c r="Q39" i="231" s="1"/>
  <c r="Q40" i="231" s="1"/>
  <c r="R39" i="231"/>
  <c r="R39" i="133"/>
  <c r="O40" i="133"/>
  <c r="P39" i="133" s="1"/>
  <c r="P40" i="133" s="1"/>
  <c r="Q39" i="133" s="1"/>
  <c r="Q40" i="133" s="1"/>
  <c r="R39" i="146"/>
  <c r="O40" i="146"/>
  <c r="P39" i="146" s="1"/>
  <c r="P40" i="146" s="1"/>
  <c r="Q39" i="146" s="1"/>
  <c r="Q40" i="146" s="1"/>
  <c r="O40" i="210"/>
  <c r="P39" i="210" s="1"/>
  <c r="P40" i="210" s="1"/>
  <c r="Q39" i="210" s="1"/>
  <c r="Q40" i="210" s="1"/>
  <c r="R39" i="210"/>
  <c r="R39" i="65"/>
  <c r="O40" i="65"/>
  <c r="P39" i="65" s="1"/>
  <c r="P40" i="65" s="1"/>
  <c r="Q39" i="65" s="1"/>
  <c r="Q40" i="65" s="1"/>
  <c r="O40" i="202"/>
  <c r="P39" i="202" s="1"/>
  <c r="P40" i="202" s="1"/>
  <c r="Q39" i="202" s="1"/>
  <c r="Q40" i="202" s="1"/>
  <c r="R39" i="202"/>
  <c r="S40" i="246"/>
  <c r="T39" i="246" s="1"/>
  <c r="T40" i="246" s="1"/>
  <c r="U39" i="246" s="1"/>
  <c r="U40" i="246" s="1"/>
  <c r="V40" i="246" s="1"/>
  <c r="W40" i="246" s="1"/>
  <c r="V39" i="246"/>
  <c r="O40" i="2"/>
  <c r="P39" i="2" s="1"/>
  <c r="P40" i="2" s="1"/>
  <c r="Q39" i="2" s="1"/>
  <c r="Q40" i="2" s="1"/>
  <c r="R39" i="2"/>
  <c r="O40" i="151"/>
  <c r="P39" i="151" s="1"/>
  <c r="P40" i="151" s="1"/>
  <c r="Q39" i="151" s="1"/>
  <c r="Q40" i="151" s="1"/>
  <c r="R39" i="151"/>
  <c r="O40" i="184"/>
  <c r="P39" i="184" s="1"/>
  <c r="P40" i="184" s="1"/>
  <c r="Q39" i="184" s="1"/>
  <c r="Q40" i="184" s="1"/>
  <c r="R39" i="184"/>
  <c r="O40" i="49"/>
  <c r="P39" i="49" s="1"/>
  <c r="P40" i="49" s="1"/>
  <c r="Q39" i="49" s="1"/>
  <c r="Q40" i="49" s="1"/>
  <c r="R39" i="49"/>
  <c r="O40" i="222"/>
  <c r="P39" i="222" s="1"/>
  <c r="P40" i="222" s="1"/>
  <c r="Q39" i="222" s="1"/>
  <c r="Q40" i="222" s="1"/>
  <c r="R39" i="222"/>
  <c r="R39" i="100"/>
  <c r="O40" i="100"/>
  <c r="P39" i="100" s="1"/>
  <c r="P40" i="100" s="1"/>
  <c r="Q39" i="100" s="1"/>
  <c r="Q40" i="100" s="1"/>
  <c r="O40" i="39"/>
  <c r="P39" i="39" s="1"/>
  <c r="P40" i="39" s="1"/>
  <c r="Q39" i="39" s="1"/>
  <c r="Q40" i="39" s="1"/>
  <c r="R39" i="39"/>
  <c r="R39" i="86"/>
  <c r="O40" i="86"/>
  <c r="P39" i="86" s="1"/>
  <c r="P40" i="86" s="1"/>
  <c r="Q39" i="86" s="1"/>
  <c r="Q40" i="86" s="1"/>
  <c r="R40" i="137"/>
  <c r="S39" i="137"/>
  <c r="R39" i="80"/>
  <c r="O40" i="80"/>
  <c r="P39" i="80" s="1"/>
  <c r="P40" i="80" s="1"/>
  <c r="Q39" i="80" s="1"/>
  <c r="Q40" i="80" s="1"/>
  <c r="O40" i="43"/>
  <c r="P39" i="43" s="1"/>
  <c r="P40" i="43" s="1"/>
  <c r="Q39" i="43" s="1"/>
  <c r="Q40" i="43" s="1"/>
  <c r="R39" i="43"/>
  <c r="O40" i="191"/>
  <c r="P39" i="191" s="1"/>
  <c r="P40" i="191" s="1"/>
  <c r="Q39" i="191" s="1"/>
  <c r="Q40" i="191" s="1"/>
  <c r="R39" i="191"/>
  <c r="R39" i="123"/>
  <c r="O40" i="123"/>
  <c r="P39" i="123" s="1"/>
  <c r="P40" i="123" s="1"/>
  <c r="Q39" i="123" s="1"/>
  <c r="Q40" i="123" s="1"/>
  <c r="O40" i="208"/>
  <c r="P39" i="208" s="1"/>
  <c r="P40" i="208" s="1"/>
  <c r="Q39" i="208" s="1"/>
  <c r="Q40" i="208" s="1"/>
  <c r="R39" i="208"/>
  <c r="O40" i="172"/>
  <c r="P39" i="172" s="1"/>
  <c r="P40" i="172" s="1"/>
  <c r="Q39" i="172" s="1"/>
  <c r="Q40" i="172" s="1"/>
  <c r="R39" i="172"/>
  <c r="O40" i="14"/>
  <c r="P39" i="14" s="1"/>
  <c r="P40" i="14" s="1"/>
  <c r="Q39" i="14" s="1"/>
  <c r="Q40" i="14" s="1"/>
  <c r="R39" i="14"/>
  <c r="O40" i="214"/>
  <c r="P39" i="214" s="1"/>
  <c r="P40" i="214" s="1"/>
  <c r="Q39" i="214" s="1"/>
  <c r="Q40" i="214" s="1"/>
  <c r="R39" i="214"/>
  <c r="O40" i="219"/>
  <c r="P39" i="219" s="1"/>
  <c r="P40" i="219" s="1"/>
  <c r="Q39" i="219" s="1"/>
  <c r="Q40" i="219" s="1"/>
  <c r="R39" i="219"/>
  <c r="O40" i="61"/>
  <c r="P39" i="61" s="1"/>
  <c r="P40" i="61" s="1"/>
  <c r="Q39" i="61" s="1"/>
  <c r="Q40" i="61" s="1"/>
  <c r="R39" i="61"/>
  <c r="R39" i="70"/>
  <c r="O40" i="70"/>
  <c r="P39" i="70" s="1"/>
  <c r="P40" i="70" s="1"/>
  <c r="Q39" i="70" s="1"/>
  <c r="Q40" i="70" s="1"/>
  <c r="O40" i="1"/>
  <c r="P39" i="1" s="1"/>
  <c r="P40" i="1" s="1"/>
  <c r="Q39" i="1" s="1"/>
  <c r="Q40" i="1" s="1"/>
  <c r="R39" i="1"/>
  <c r="O40" i="183"/>
  <c r="P39" i="183" s="1"/>
  <c r="P40" i="183" s="1"/>
  <c r="Q39" i="183" s="1"/>
  <c r="Q40" i="183" s="1"/>
  <c r="R39" i="183"/>
  <c r="S40" i="254"/>
  <c r="T39" i="254" s="1"/>
  <c r="T40" i="254" s="1"/>
  <c r="U39" i="254" s="1"/>
  <c r="U40" i="254" s="1"/>
  <c r="V40" i="254" s="1"/>
  <c r="W40" i="254" s="1"/>
  <c r="V39" i="254"/>
  <c r="O40" i="21"/>
  <c r="P39" i="21" s="1"/>
  <c r="P40" i="21" s="1"/>
  <c r="Q39" i="21" s="1"/>
  <c r="Q40" i="21" s="1"/>
  <c r="R39" i="21"/>
  <c r="O40" i="20"/>
  <c r="P39" i="20" s="1"/>
  <c r="P40" i="20" s="1"/>
  <c r="Q39" i="20" s="1"/>
  <c r="Q40" i="20" s="1"/>
  <c r="R39" i="20"/>
  <c r="R39" i="144"/>
  <c r="O40" i="144"/>
  <c r="P39" i="144" s="1"/>
  <c r="P40" i="144" s="1"/>
  <c r="Q39" i="144" s="1"/>
  <c r="Q40" i="144" s="1"/>
  <c r="O40" i="24"/>
  <c r="P39" i="24" s="1"/>
  <c r="P40" i="24" s="1"/>
  <c r="Q39" i="24" s="1"/>
  <c r="Q40" i="24" s="1"/>
  <c r="R39" i="24"/>
  <c r="R40" i="150"/>
  <c r="S39" i="150"/>
  <c r="R39" i="120"/>
  <c r="O40" i="120"/>
  <c r="P39" i="120" s="1"/>
  <c r="P40" i="120" s="1"/>
  <c r="Q39" i="120" s="1"/>
  <c r="Q40" i="120" s="1"/>
  <c r="R39" i="82"/>
  <c r="O40" i="82"/>
  <c r="P39" i="82" s="1"/>
  <c r="P40" i="82" s="1"/>
  <c r="Q39" i="82" s="1"/>
  <c r="Q40" i="82" s="1"/>
  <c r="R40" i="85"/>
  <c r="S39" i="85"/>
  <c r="O40" i="198"/>
  <c r="P39" i="198" s="1"/>
  <c r="P40" i="198" s="1"/>
  <c r="Q39" i="198" s="1"/>
  <c r="Q40" i="198" s="1"/>
  <c r="R39" i="198"/>
  <c r="O40" i="233"/>
  <c r="P39" i="233" s="1"/>
  <c r="P40" i="233" s="1"/>
  <c r="Q39" i="233" s="1"/>
  <c r="Q40" i="233" s="1"/>
  <c r="R39" i="233"/>
  <c r="O40" i="188"/>
  <c r="P39" i="188" s="1"/>
  <c r="P40" i="188" s="1"/>
  <c r="Q39" i="188" s="1"/>
  <c r="Q40" i="188" s="1"/>
  <c r="R39" i="188"/>
  <c r="O40" i="241"/>
  <c r="P39" i="241" s="1"/>
  <c r="P40" i="241" s="1"/>
  <c r="Q39" i="241" s="1"/>
  <c r="Q40" i="241" s="1"/>
  <c r="R39" i="241"/>
  <c r="R39" i="92"/>
  <c r="O40" i="92"/>
  <c r="P39" i="92" s="1"/>
  <c r="P40" i="92" s="1"/>
  <c r="Q39" i="92" s="1"/>
  <c r="Q40" i="92" s="1"/>
  <c r="O40" i="182"/>
  <c r="P39" i="182" s="1"/>
  <c r="P40" i="182" s="1"/>
  <c r="Q39" i="182" s="1"/>
  <c r="Q40" i="182" s="1"/>
  <c r="R39" i="182"/>
  <c r="O40" i="229"/>
  <c r="P39" i="229" s="1"/>
  <c r="P40" i="229" s="1"/>
  <c r="Q39" i="229" s="1"/>
  <c r="Q40" i="229" s="1"/>
  <c r="R39" i="229"/>
  <c r="O40" i="52"/>
  <c r="P39" i="52" s="1"/>
  <c r="P40" i="52" s="1"/>
  <c r="Q39" i="52" s="1"/>
  <c r="Q40" i="52" s="1"/>
  <c r="R39" i="52"/>
  <c r="O40" i="47"/>
  <c r="P39" i="47" s="1"/>
  <c r="P40" i="47" s="1"/>
  <c r="Q39" i="47" s="1"/>
  <c r="Q40" i="47" s="1"/>
  <c r="R39" i="47"/>
  <c r="O40" i="51"/>
  <c r="P39" i="51" s="1"/>
  <c r="P40" i="51" s="1"/>
  <c r="Q39" i="51" s="1"/>
  <c r="Q40" i="51" s="1"/>
  <c r="R39" i="51"/>
  <c r="O40" i="10"/>
  <c r="P39" i="10" s="1"/>
  <c r="P40" i="10" s="1"/>
  <c r="Q39" i="10" s="1"/>
  <c r="Q40" i="10" s="1"/>
  <c r="R39" i="10"/>
  <c r="O40" i="18"/>
  <c r="P39" i="18" s="1"/>
  <c r="P40" i="18" s="1"/>
  <c r="Q39" i="18" s="1"/>
  <c r="Q40" i="18" s="1"/>
  <c r="R39" i="18"/>
  <c r="R40" i="134"/>
  <c r="S39" i="134"/>
  <c r="R39" i="128"/>
  <c r="O40" i="128"/>
  <c r="P39" i="128" s="1"/>
  <c r="P40" i="128" s="1"/>
  <c r="Q39" i="128" s="1"/>
  <c r="Q40" i="128" s="1"/>
  <c r="O40" i="38"/>
  <c r="P39" i="38" s="1"/>
  <c r="P40" i="38" s="1"/>
  <c r="Q39" i="38" s="1"/>
  <c r="Q40" i="38" s="1"/>
  <c r="R39" i="38"/>
  <c r="R39" i="81"/>
  <c r="O40" i="81"/>
  <c r="P39" i="81" s="1"/>
  <c r="P40" i="81" s="1"/>
  <c r="Q39" i="81" s="1"/>
  <c r="Q40" i="81" s="1"/>
  <c r="R40" i="131"/>
  <c r="S39" i="131"/>
  <c r="O40" i="253"/>
  <c r="P39" i="253" s="1"/>
  <c r="P40" i="253" s="1"/>
  <c r="Q39" i="253" s="1"/>
  <c r="Q40" i="253" s="1"/>
  <c r="R39" i="253"/>
  <c r="R39" i="197"/>
  <c r="O40" i="197"/>
  <c r="P39" i="197" s="1"/>
  <c r="P40" i="197" s="1"/>
  <c r="Q39" i="197" s="1"/>
  <c r="Q40" i="197" s="1"/>
  <c r="R39" i="97"/>
  <c r="O40" i="97"/>
  <c r="P39" i="97" s="1"/>
  <c r="P40" i="97" s="1"/>
  <c r="Q39" i="97" s="1"/>
  <c r="Q40" i="97" s="1"/>
  <c r="R39" i="125"/>
  <c r="O40" i="125"/>
  <c r="P39" i="125" s="1"/>
  <c r="P40" i="125" s="1"/>
  <c r="Q39" i="125" s="1"/>
  <c r="Q40" i="125" s="1"/>
  <c r="O40" i="244"/>
  <c r="P39" i="244" s="1"/>
  <c r="P40" i="244" s="1"/>
  <c r="Q39" i="244" s="1"/>
  <c r="Q40" i="244" s="1"/>
  <c r="R39" i="244"/>
  <c r="O40" i="58"/>
  <c r="P39" i="58" s="1"/>
  <c r="P40" i="58" s="1"/>
  <c r="Q39" i="58" s="1"/>
  <c r="Q40" i="58" s="1"/>
  <c r="R39" i="58"/>
  <c r="O40" i="217"/>
  <c r="P39" i="217" s="1"/>
  <c r="P40" i="217" s="1"/>
  <c r="Q39" i="217" s="1"/>
  <c r="Q40" i="217" s="1"/>
  <c r="R39" i="217"/>
  <c r="O40" i="216"/>
  <c r="P39" i="216" s="1"/>
  <c r="P40" i="216" s="1"/>
  <c r="Q39" i="216" s="1"/>
  <c r="Q40" i="216" s="1"/>
  <c r="R39" i="216"/>
  <c r="R40" i="77"/>
  <c r="S39" i="77"/>
  <c r="O40" i="41"/>
  <c r="P39" i="41" s="1"/>
  <c r="P40" i="41" s="1"/>
  <c r="Q39" i="41" s="1"/>
  <c r="Q40" i="41" s="1"/>
  <c r="R39" i="41"/>
  <c r="R39" i="129"/>
  <c r="O40" i="129"/>
  <c r="P39" i="129" s="1"/>
  <c r="P40" i="129" s="1"/>
  <c r="Q39" i="129" s="1"/>
  <c r="Q40" i="129" s="1"/>
  <c r="O40" i="3"/>
  <c r="P39" i="3" s="1"/>
  <c r="P40" i="3" s="1"/>
  <c r="Q39" i="3" s="1"/>
  <c r="Q40" i="3" s="1"/>
  <c r="R39" i="3"/>
  <c r="O40" i="174"/>
  <c r="P39" i="174" s="1"/>
  <c r="P40" i="174" s="1"/>
  <c r="Q39" i="174" s="1"/>
  <c r="Q40" i="174" s="1"/>
  <c r="R39" i="174"/>
  <c r="O40" i="16"/>
  <c r="P39" i="16" s="1"/>
  <c r="P40" i="16" s="1"/>
  <c r="Q39" i="16" s="1"/>
  <c r="Q40" i="16" s="1"/>
  <c r="R39" i="16"/>
  <c r="S40" i="173"/>
  <c r="T39" i="173" s="1"/>
  <c r="T40" i="173" s="1"/>
  <c r="U39" i="173" s="1"/>
  <c r="U40" i="173" s="1"/>
  <c r="V40" i="173" s="1"/>
  <c r="W40" i="173" s="1"/>
  <c r="V39" i="173"/>
  <c r="O40" i="195"/>
  <c r="P39" i="195" s="1"/>
  <c r="P40" i="195" s="1"/>
  <c r="Q39" i="195" s="1"/>
  <c r="Q40" i="195" s="1"/>
  <c r="R39" i="195"/>
  <c r="O40" i="180"/>
  <c r="P39" i="180" s="1"/>
  <c r="P40" i="180" s="1"/>
  <c r="Q39" i="180" s="1"/>
  <c r="Q40" i="180" s="1"/>
  <c r="R39" i="180"/>
  <c r="R39" i="98"/>
  <c r="O40" i="98"/>
  <c r="P39" i="98" s="1"/>
  <c r="P40" i="98" s="1"/>
  <c r="Q39" i="98" s="1"/>
  <c r="Q40" i="98" s="1"/>
  <c r="O40" i="240"/>
  <c r="P39" i="240" s="1"/>
  <c r="P40" i="240" s="1"/>
  <c r="Q39" i="240" s="1"/>
  <c r="Q40" i="240" s="1"/>
  <c r="R39" i="240"/>
  <c r="O40" i="189"/>
  <c r="P39" i="189" s="1"/>
  <c r="P40" i="189" s="1"/>
  <c r="Q39" i="189" s="1"/>
  <c r="Q40" i="189" s="1"/>
  <c r="R39" i="189"/>
  <c r="O40" i="168"/>
  <c r="P39" i="168" s="1"/>
  <c r="P40" i="168" s="1"/>
  <c r="Q39" i="168" s="1"/>
  <c r="Q40" i="168" s="1"/>
  <c r="R39" i="168"/>
  <c r="O40" i="59"/>
  <c r="P39" i="59" s="1"/>
  <c r="P40" i="59" s="1"/>
  <c r="Q39" i="59" s="1"/>
  <c r="Q40" i="59" s="1"/>
  <c r="R39" i="59"/>
  <c r="O40" i="53"/>
  <c r="P39" i="53" s="1"/>
  <c r="P40" i="53" s="1"/>
  <c r="Q39" i="53" s="1"/>
  <c r="Q40" i="53" s="1"/>
  <c r="R39" i="53"/>
  <c r="R39" i="200"/>
  <c r="O40" i="200"/>
  <c r="P39" i="200" s="1"/>
  <c r="P40" i="200" s="1"/>
  <c r="Q39" i="200" s="1"/>
  <c r="Q40" i="200" s="1"/>
  <c r="O40" i="193"/>
  <c r="P39" i="193" s="1"/>
  <c r="P40" i="193" s="1"/>
  <c r="Q39" i="193" s="1"/>
  <c r="Q40" i="193" s="1"/>
  <c r="R39" i="193"/>
  <c r="O40" i="36"/>
  <c r="P39" i="36" s="1"/>
  <c r="P40" i="36" s="1"/>
  <c r="Q39" i="36" s="1"/>
  <c r="Q40" i="36" s="1"/>
  <c r="R39" i="36"/>
  <c r="O40" i="156"/>
  <c r="P39" i="156" s="1"/>
  <c r="P40" i="156" s="1"/>
  <c r="Q39" i="156" s="1"/>
  <c r="Q40" i="156" s="1"/>
  <c r="R39" i="156"/>
  <c r="O40" i="175"/>
  <c r="P39" i="175" s="1"/>
  <c r="P40" i="175" s="1"/>
  <c r="Q39" i="175" s="1"/>
  <c r="Q40" i="175" s="1"/>
  <c r="R39" i="175"/>
  <c r="O40" i="256"/>
  <c r="P39" i="256" s="1"/>
  <c r="P40" i="256" s="1"/>
  <c r="Q39" i="256" s="1"/>
  <c r="Q40" i="256" s="1"/>
  <c r="R39" i="256"/>
  <c r="O40" i="57"/>
  <c r="P39" i="57" s="1"/>
  <c r="P40" i="57" s="1"/>
  <c r="Q39" i="57" s="1"/>
  <c r="Q40" i="57" s="1"/>
  <c r="R39" i="57"/>
  <c r="O40" i="55"/>
  <c r="P39" i="55" s="1"/>
  <c r="P40" i="55" s="1"/>
  <c r="Q39" i="55" s="1"/>
  <c r="Q40" i="55" s="1"/>
  <c r="R39" i="55"/>
  <c r="R39" i="102"/>
  <c r="O40" i="102"/>
  <c r="P39" i="102" s="1"/>
  <c r="P40" i="102" s="1"/>
  <c r="Q39" i="102" s="1"/>
  <c r="Q40" i="102" s="1"/>
  <c r="O40" i="9"/>
  <c r="P39" i="9" s="1"/>
  <c r="P40" i="9" s="1"/>
  <c r="Q39" i="9" s="1"/>
  <c r="Q40" i="9" s="1"/>
  <c r="R39" i="9"/>
  <c r="O40" i="186"/>
  <c r="P39" i="186" s="1"/>
  <c r="P40" i="186" s="1"/>
  <c r="Q39" i="186" s="1"/>
  <c r="Q40" i="186" s="1"/>
  <c r="R39" i="186"/>
  <c r="O40" i="243"/>
  <c r="P39" i="243" s="1"/>
  <c r="P40" i="243" s="1"/>
  <c r="Q39" i="243" s="1"/>
  <c r="Q40" i="243" s="1"/>
  <c r="R39" i="243"/>
  <c r="O40" i="228"/>
  <c r="P39" i="228" s="1"/>
  <c r="P40" i="228" s="1"/>
  <c r="Q39" i="228" s="1"/>
  <c r="Q40" i="228" s="1"/>
  <c r="R39" i="228"/>
  <c r="O40" i="161"/>
  <c r="P39" i="161" s="1"/>
  <c r="P40" i="161" s="1"/>
  <c r="Q39" i="161" s="1"/>
  <c r="Q40" i="161" s="1"/>
  <c r="R39" i="161"/>
  <c r="R39" i="96"/>
  <c r="O40" i="96"/>
  <c r="P39" i="96" s="1"/>
  <c r="P40" i="96" s="1"/>
  <c r="Q39" i="96" s="1"/>
  <c r="Q40" i="96" s="1"/>
  <c r="R39" i="94"/>
  <c r="O40" i="94"/>
  <c r="P39" i="94" s="1"/>
  <c r="P40" i="94" s="1"/>
  <c r="Q39" i="94" s="1"/>
  <c r="Q40" i="94" s="1"/>
  <c r="O40" i="238"/>
  <c r="P39" i="238" s="1"/>
  <c r="P40" i="238" s="1"/>
  <c r="Q39" i="238" s="1"/>
  <c r="Q40" i="238" s="1"/>
  <c r="R39" i="238"/>
  <c r="O40" i="167"/>
  <c r="P39" i="167" s="1"/>
  <c r="P40" i="167" s="1"/>
  <c r="Q39" i="167" s="1"/>
  <c r="Q40" i="167" s="1"/>
  <c r="R39" i="167"/>
  <c r="O40" i="162"/>
  <c r="P39" i="162" s="1"/>
  <c r="P40" i="162" s="1"/>
  <c r="Q39" i="162" s="1"/>
  <c r="Q40" i="162" s="1"/>
  <c r="R39" i="162"/>
  <c r="O40" i="190"/>
  <c r="P39" i="190" s="1"/>
  <c r="P40" i="190" s="1"/>
  <c r="Q39" i="190" s="1"/>
  <c r="Q40" i="190" s="1"/>
  <c r="R39" i="190"/>
  <c r="O40" i="218"/>
  <c r="P39" i="218" s="1"/>
  <c r="P40" i="218" s="1"/>
  <c r="Q39" i="218" s="1"/>
  <c r="Q40" i="218" s="1"/>
  <c r="R39" i="218"/>
  <c r="R39" i="76"/>
  <c r="O40" i="76"/>
  <c r="P39" i="76" s="1"/>
  <c r="P40" i="76" s="1"/>
  <c r="Q39" i="76" s="1"/>
  <c r="Q40" i="76" s="1"/>
  <c r="R39" i="7" l="1"/>
  <c r="O40" i="109"/>
  <c r="P39" i="109" s="1"/>
  <c r="P40" i="109" s="1"/>
  <c r="Q39" i="109" s="1"/>
  <c r="Q40" i="109" s="1"/>
  <c r="R39" i="109"/>
  <c r="O39" i="89"/>
  <c r="N40" i="89"/>
  <c r="N40" i="88"/>
  <c r="O39" i="88"/>
  <c r="N40" i="12"/>
  <c r="O39" i="12"/>
  <c r="N40" i="90"/>
  <c r="O39" i="90"/>
  <c r="O39" i="13"/>
  <c r="N40" i="13"/>
  <c r="R39" i="148"/>
  <c r="O40" i="148"/>
  <c r="P39" i="148" s="1"/>
  <c r="P40" i="148" s="1"/>
  <c r="Q39" i="148" s="1"/>
  <c r="Q40" i="148" s="1"/>
  <c r="R40" i="169"/>
  <c r="S39" i="169"/>
  <c r="S40" i="121"/>
  <c r="T39" i="121" s="1"/>
  <c r="T40" i="121" s="1"/>
  <c r="U39" i="121" s="1"/>
  <c r="U40" i="121" s="1"/>
  <c r="V40" i="121" s="1"/>
  <c r="W40" i="121" s="1"/>
  <c r="V39" i="121"/>
  <c r="S40" i="113"/>
  <c r="T39" i="113" s="1"/>
  <c r="T40" i="113" s="1"/>
  <c r="U39" i="113" s="1"/>
  <c r="U40" i="113" s="1"/>
  <c r="V40" i="113" s="1"/>
  <c r="W40" i="113" s="1"/>
  <c r="V39" i="113"/>
  <c r="S40" i="67"/>
  <c r="T39" i="67" s="1"/>
  <c r="T40" i="67" s="1"/>
  <c r="U39" i="67" s="1"/>
  <c r="U40" i="67" s="1"/>
  <c r="V40" i="67" s="1"/>
  <c r="W40" i="67" s="1"/>
  <c r="V39" i="67"/>
  <c r="R40" i="98"/>
  <c r="S39" i="98"/>
  <c r="R40" i="82"/>
  <c r="S39" i="82"/>
  <c r="R40" i="64"/>
  <c r="S39" i="64"/>
  <c r="V39" i="124"/>
  <c r="S40" i="124"/>
  <c r="T39" i="124" s="1"/>
  <c r="T40" i="124" s="1"/>
  <c r="U39" i="124" s="1"/>
  <c r="U40" i="124" s="1"/>
  <c r="V40" i="124" s="1"/>
  <c r="W40" i="124" s="1"/>
  <c r="S40" i="117"/>
  <c r="T39" i="117" s="1"/>
  <c r="T40" i="117" s="1"/>
  <c r="U39" i="117" s="1"/>
  <c r="U40" i="117" s="1"/>
  <c r="V40" i="117" s="1"/>
  <c r="W40" i="117" s="1"/>
  <c r="V39" i="117"/>
  <c r="S40" i="101"/>
  <c r="T39" i="101" s="1"/>
  <c r="T40" i="101" s="1"/>
  <c r="U39" i="101" s="1"/>
  <c r="U40" i="101" s="1"/>
  <c r="V40" i="101" s="1"/>
  <c r="W40" i="101" s="1"/>
  <c r="V39" i="101"/>
  <c r="R40" i="126"/>
  <c r="S39" i="126"/>
  <c r="R40" i="186"/>
  <c r="S39" i="186"/>
  <c r="R40" i="36"/>
  <c r="S39" i="36"/>
  <c r="R40" i="16"/>
  <c r="S39" i="16"/>
  <c r="R40" i="58"/>
  <c r="S39" i="58"/>
  <c r="R40" i="38"/>
  <c r="S39" i="38"/>
  <c r="R40" i="10"/>
  <c r="S39" i="10"/>
  <c r="R40" i="229"/>
  <c r="S39" i="229"/>
  <c r="R40" i="188"/>
  <c r="S39" i="188"/>
  <c r="R40" i="61"/>
  <c r="S39" i="61"/>
  <c r="R40" i="172"/>
  <c r="S39" i="172"/>
  <c r="R40" i="43"/>
  <c r="S39" i="43"/>
  <c r="R40" i="39"/>
  <c r="S39" i="39"/>
  <c r="R40" i="184"/>
  <c r="S39" i="184"/>
  <c r="R40" i="202"/>
  <c r="S39" i="202"/>
  <c r="R40" i="42"/>
  <c r="S39" i="42"/>
  <c r="R40" i="29"/>
  <c r="S39" i="29"/>
  <c r="R40" i="155"/>
  <c r="S39" i="155"/>
  <c r="R40" i="236"/>
  <c r="S39" i="236"/>
  <c r="R40" i="213"/>
  <c r="S39" i="213"/>
  <c r="R40" i="8"/>
  <c r="S39" i="8"/>
  <c r="R40" i="234"/>
  <c r="S39" i="234"/>
  <c r="R40" i="26"/>
  <c r="S39" i="26"/>
  <c r="R40" i="171"/>
  <c r="S39" i="171"/>
  <c r="R40" i="248"/>
  <c r="S39" i="248"/>
  <c r="R40" i="237"/>
  <c r="S39" i="237"/>
  <c r="R40" i="158"/>
  <c r="S39" i="158"/>
  <c r="R40" i="152"/>
  <c r="S39" i="152"/>
  <c r="R40" i="215"/>
  <c r="S39" i="215"/>
  <c r="R40" i="40"/>
  <c r="S39" i="40"/>
  <c r="R40" i="220"/>
  <c r="S39" i="220"/>
  <c r="R40" i="27"/>
  <c r="S39" i="27"/>
  <c r="R40" i="60"/>
  <c r="S39" i="60"/>
  <c r="R40" i="199"/>
  <c r="S39" i="199"/>
  <c r="R40" i="232"/>
  <c r="S39" i="232"/>
  <c r="R40" i="4"/>
  <c r="S39" i="4"/>
  <c r="R40" i="242"/>
  <c r="S39" i="242"/>
  <c r="R40" i="159"/>
  <c r="S39" i="159"/>
  <c r="R40" i="22"/>
  <c r="S39" i="22"/>
  <c r="R40" i="19"/>
  <c r="S39" i="19"/>
  <c r="R40" i="226"/>
  <c r="S39" i="226"/>
  <c r="R40" i="133"/>
  <c r="S39" i="133"/>
  <c r="R40" i="99"/>
  <c r="S39" i="99"/>
  <c r="R40" i="114"/>
  <c r="S39" i="114"/>
  <c r="R40" i="110"/>
  <c r="S39" i="110"/>
  <c r="R40" i="132"/>
  <c r="S39" i="132"/>
  <c r="S40" i="166"/>
  <c r="T39" i="166" s="1"/>
  <c r="T40" i="166" s="1"/>
  <c r="U39" i="166" s="1"/>
  <c r="U40" i="166" s="1"/>
  <c r="V40" i="166" s="1"/>
  <c r="W40" i="166" s="1"/>
  <c r="V39" i="166"/>
  <c r="R40" i="162"/>
  <c r="S39" i="162"/>
  <c r="R40" i="57"/>
  <c r="S39" i="57"/>
  <c r="R40" i="59"/>
  <c r="S39" i="59"/>
  <c r="R40" i="41"/>
  <c r="S39" i="41"/>
  <c r="R40" i="76"/>
  <c r="S39" i="76"/>
  <c r="S40" i="77"/>
  <c r="T39" i="77" s="1"/>
  <c r="T40" i="77" s="1"/>
  <c r="U39" i="77" s="1"/>
  <c r="U40" i="77" s="1"/>
  <c r="V40" i="77" s="1"/>
  <c r="W40" i="77" s="1"/>
  <c r="V39" i="77"/>
  <c r="R40" i="128"/>
  <c r="S39" i="128"/>
  <c r="R40" i="120"/>
  <c r="S39" i="120"/>
  <c r="R40" i="144"/>
  <c r="S39" i="144"/>
  <c r="R40" i="80"/>
  <c r="S39" i="80"/>
  <c r="R40" i="100"/>
  <c r="S39" i="100"/>
  <c r="R40" i="65"/>
  <c r="S39" i="65"/>
  <c r="R40" i="83"/>
  <c r="S39" i="83"/>
  <c r="R40" i="78"/>
  <c r="S39" i="78"/>
  <c r="R40" i="147"/>
  <c r="S39" i="147"/>
  <c r="R40" i="105"/>
  <c r="S39" i="105"/>
  <c r="R40" i="84"/>
  <c r="S39" i="84"/>
  <c r="R40" i="140"/>
  <c r="S39" i="140"/>
  <c r="S40" i="153"/>
  <c r="T39" i="153" s="1"/>
  <c r="T40" i="153" s="1"/>
  <c r="U39" i="153" s="1"/>
  <c r="U40" i="153" s="1"/>
  <c r="V40" i="153" s="1"/>
  <c r="W40" i="153" s="1"/>
  <c r="V39" i="153"/>
  <c r="R40" i="119"/>
  <c r="S39" i="119"/>
  <c r="R40" i="79"/>
  <c r="S39" i="79"/>
  <c r="S40" i="74"/>
  <c r="T39" i="74" s="1"/>
  <c r="T40" i="74" s="1"/>
  <c r="U39" i="74" s="1"/>
  <c r="U40" i="74" s="1"/>
  <c r="V40" i="74" s="1"/>
  <c r="W40" i="74" s="1"/>
  <c r="V39" i="74"/>
  <c r="R40" i="95"/>
  <c r="S39" i="95"/>
  <c r="R40" i="185"/>
  <c r="S39" i="185"/>
  <c r="S40" i="127"/>
  <c r="T39" i="127" s="1"/>
  <c r="T40" i="127" s="1"/>
  <c r="U39" i="127" s="1"/>
  <c r="U40" i="127" s="1"/>
  <c r="V40" i="127" s="1"/>
  <c r="W40" i="127" s="1"/>
  <c r="V39" i="127"/>
  <c r="R40" i="167"/>
  <c r="S39" i="167"/>
  <c r="R40" i="161"/>
  <c r="S39" i="161"/>
  <c r="R40" i="9"/>
  <c r="S39" i="9"/>
  <c r="R40" i="256"/>
  <c r="S39" i="256"/>
  <c r="R40" i="193"/>
  <c r="S39" i="193"/>
  <c r="R40" i="168"/>
  <c r="S39" i="168"/>
  <c r="R40" i="180"/>
  <c r="S39" i="180"/>
  <c r="R40" i="174"/>
  <c r="S39" i="174"/>
  <c r="R40" i="244"/>
  <c r="S39" i="244"/>
  <c r="R40" i="253"/>
  <c r="S39" i="253"/>
  <c r="R40" i="51"/>
  <c r="S39" i="51"/>
  <c r="R40" i="182"/>
  <c r="S39" i="182"/>
  <c r="R40" i="233"/>
  <c r="S39" i="233"/>
  <c r="R40" i="183"/>
  <c r="S39" i="183"/>
  <c r="R40" i="219"/>
  <c r="S39" i="219"/>
  <c r="R40" i="208"/>
  <c r="S39" i="208"/>
  <c r="R40" i="151"/>
  <c r="S39" i="151"/>
  <c r="R40" i="231"/>
  <c r="S39" i="231"/>
  <c r="R40" i="224"/>
  <c r="S39" i="224"/>
  <c r="R40" i="46"/>
  <c r="S39" i="46"/>
  <c r="R40" i="179"/>
  <c r="S39" i="179"/>
  <c r="R40" i="30"/>
  <c r="S39" i="30"/>
  <c r="R40" i="5"/>
  <c r="S39" i="5"/>
  <c r="R40" i="230"/>
  <c r="S39" i="230"/>
  <c r="R40" i="225"/>
  <c r="S39" i="225"/>
  <c r="R40" i="45"/>
  <c r="S39" i="45"/>
  <c r="R40" i="245"/>
  <c r="S39" i="245"/>
  <c r="R40" i="163"/>
  <c r="S39" i="163"/>
  <c r="R40" i="34"/>
  <c r="S39" i="34"/>
  <c r="R40" i="249"/>
  <c r="S39" i="249"/>
  <c r="R40" i="33"/>
  <c r="S39" i="33"/>
  <c r="R40" i="211"/>
  <c r="S39" i="211"/>
  <c r="R40" i="157"/>
  <c r="S39" i="157"/>
  <c r="R40" i="212"/>
  <c r="S39" i="212"/>
  <c r="R40" i="205"/>
  <c r="S39" i="205"/>
  <c r="R40" i="6"/>
  <c r="S39" i="6"/>
  <c r="R40" i="177"/>
  <c r="S39" i="177"/>
  <c r="R40" i="35"/>
  <c r="S39" i="35"/>
  <c r="R40" i="135"/>
  <c r="S39" i="135"/>
  <c r="R40" i="112"/>
  <c r="S39" i="112"/>
  <c r="R40" i="103"/>
  <c r="S39" i="103"/>
  <c r="S40" i="154"/>
  <c r="T39" i="154" s="1"/>
  <c r="T40" i="154" s="1"/>
  <c r="U39" i="154" s="1"/>
  <c r="U40" i="154" s="1"/>
  <c r="V40" i="154" s="1"/>
  <c r="W40" i="154" s="1"/>
  <c r="V39" i="154"/>
  <c r="R40" i="116"/>
  <c r="S39" i="116"/>
  <c r="R40" i="145"/>
  <c r="S39" i="145"/>
  <c r="R40" i="139"/>
  <c r="S39" i="139"/>
  <c r="R40" i="104"/>
  <c r="S39" i="104"/>
  <c r="R40" i="108"/>
  <c r="S39" i="108"/>
  <c r="R40" i="71"/>
  <c r="S39" i="71"/>
  <c r="R40" i="87"/>
  <c r="S39" i="87"/>
  <c r="R40" i="138"/>
  <c r="S39" i="138"/>
  <c r="R40" i="102"/>
  <c r="S39" i="102"/>
  <c r="R40" i="92"/>
  <c r="S39" i="92"/>
  <c r="S40" i="150"/>
  <c r="T39" i="150" s="1"/>
  <c r="T40" i="150" s="1"/>
  <c r="U39" i="150" s="1"/>
  <c r="U40" i="150" s="1"/>
  <c r="V40" i="150" s="1"/>
  <c r="W40" i="150" s="1"/>
  <c r="V39" i="150"/>
  <c r="R40" i="75"/>
  <c r="S39" i="75"/>
  <c r="R40" i="122"/>
  <c r="S39" i="122"/>
  <c r="R40" i="218"/>
  <c r="S39" i="218"/>
  <c r="R40" i="238"/>
  <c r="S39" i="238"/>
  <c r="R40" i="228"/>
  <c r="S39" i="228"/>
  <c r="R40" i="175"/>
  <c r="S39" i="175"/>
  <c r="R40" i="189"/>
  <c r="S39" i="189"/>
  <c r="R40" i="195"/>
  <c r="S39" i="195"/>
  <c r="R40" i="3"/>
  <c r="S39" i="3"/>
  <c r="R40" i="216"/>
  <c r="S39" i="216"/>
  <c r="R40" i="47"/>
  <c r="S39" i="47"/>
  <c r="R40" i="198"/>
  <c r="S39" i="198"/>
  <c r="R40" i="20"/>
  <c r="S39" i="20"/>
  <c r="R40" i="1"/>
  <c r="S39" i="1"/>
  <c r="R40" i="214"/>
  <c r="S39" i="214"/>
  <c r="R40" i="222"/>
  <c r="S39" i="222"/>
  <c r="R40" i="2"/>
  <c r="S39" i="2"/>
  <c r="R40" i="210"/>
  <c r="S39" i="210"/>
  <c r="R40" i="251"/>
  <c r="S39" i="251"/>
  <c r="R40" i="203"/>
  <c r="S39" i="203"/>
  <c r="R40" i="54"/>
  <c r="S39" i="54"/>
  <c r="R40" i="165"/>
  <c r="S39" i="165"/>
  <c r="R40" i="196"/>
  <c r="S39" i="196"/>
  <c r="R40" i="28"/>
  <c r="S39" i="28"/>
  <c r="R40" i="31"/>
  <c r="S39" i="31"/>
  <c r="R40" i="178"/>
  <c r="S39" i="178"/>
  <c r="R40" i="160"/>
  <c r="S39" i="160"/>
  <c r="R40" i="194"/>
  <c r="S39" i="194"/>
  <c r="R40" i="221"/>
  <c r="S39" i="221"/>
  <c r="R40" i="44"/>
  <c r="S39" i="44"/>
  <c r="R40" i="170"/>
  <c r="S39" i="170"/>
  <c r="R40" i="25"/>
  <c r="S39" i="25"/>
  <c r="R40" i="207"/>
  <c r="S39" i="207"/>
  <c r="R40" i="62"/>
  <c r="S39" i="62"/>
  <c r="R40" i="201"/>
  <c r="S39" i="201"/>
  <c r="R40" i="235"/>
  <c r="S39" i="235"/>
  <c r="R40" i="56"/>
  <c r="S39" i="56"/>
  <c r="R40" i="206"/>
  <c r="S39" i="206"/>
  <c r="R40" i="197"/>
  <c r="S39" i="197"/>
  <c r="R40" i="200"/>
  <c r="S39" i="200"/>
  <c r="S40" i="134"/>
  <c r="T39" i="134" s="1"/>
  <c r="T40" i="134" s="1"/>
  <c r="U39" i="134" s="1"/>
  <c r="U40" i="134" s="1"/>
  <c r="V40" i="134" s="1"/>
  <c r="W40" i="134" s="1"/>
  <c r="V39" i="134"/>
  <c r="R40" i="123"/>
  <c r="S39" i="123"/>
  <c r="R40" i="73"/>
  <c r="S39" i="73"/>
  <c r="R40" i="94"/>
  <c r="S39" i="94"/>
  <c r="R40" i="129"/>
  <c r="S39" i="129"/>
  <c r="R40" i="97"/>
  <c r="S39" i="97"/>
  <c r="R40" i="81"/>
  <c r="S39" i="81"/>
  <c r="S40" i="85"/>
  <c r="T39" i="85" s="1"/>
  <c r="T40" i="85" s="1"/>
  <c r="U39" i="85" s="1"/>
  <c r="U40" i="85" s="1"/>
  <c r="V40" i="85" s="1"/>
  <c r="W40" i="85" s="1"/>
  <c r="V39" i="85"/>
  <c r="R40" i="70"/>
  <c r="S39" i="70"/>
  <c r="R40" i="86"/>
  <c r="S39" i="86"/>
  <c r="R40" i="146"/>
  <c r="S39" i="146"/>
  <c r="R40" i="91"/>
  <c r="S39" i="91"/>
  <c r="R40" i="69"/>
  <c r="S39" i="69"/>
  <c r="R40" i="130"/>
  <c r="S39" i="130"/>
  <c r="R40" i="141"/>
  <c r="S39" i="141"/>
  <c r="R40" i="149"/>
  <c r="S39" i="149"/>
  <c r="R40" i="142"/>
  <c r="S39" i="142"/>
  <c r="R40" i="136"/>
  <c r="S39" i="136"/>
  <c r="S40" i="93"/>
  <c r="T39" i="93" s="1"/>
  <c r="T40" i="93" s="1"/>
  <c r="U39" i="93" s="1"/>
  <c r="U40" i="93" s="1"/>
  <c r="V40" i="93" s="1"/>
  <c r="W40" i="93" s="1"/>
  <c r="V39" i="93"/>
  <c r="R40" i="72"/>
  <c r="S39" i="72"/>
  <c r="R40" i="107"/>
  <c r="S39" i="107"/>
  <c r="R40" i="106"/>
  <c r="S39" i="106"/>
  <c r="R40" i="111"/>
  <c r="S39" i="111"/>
  <c r="R40" i="118"/>
  <c r="S39" i="118"/>
  <c r="R40" i="96"/>
  <c r="S39" i="96"/>
  <c r="R40" i="115"/>
  <c r="S39" i="115"/>
  <c r="R40" i="125"/>
  <c r="S39" i="125"/>
  <c r="V39" i="131"/>
  <c r="S40" i="131"/>
  <c r="T39" i="131" s="1"/>
  <c r="T40" i="131" s="1"/>
  <c r="U39" i="131" s="1"/>
  <c r="U40" i="131" s="1"/>
  <c r="V40" i="131" s="1"/>
  <c r="W40" i="131" s="1"/>
  <c r="V39" i="137"/>
  <c r="S40" i="137"/>
  <c r="T39" i="137" s="1"/>
  <c r="T40" i="137" s="1"/>
  <c r="U39" i="137" s="1"/>
  <c r="U40" i="137" s="1"/>
  <c r="V40" i="137" s="1"/>
  <c r="W40" i="137" s="1"/>
  <c r="R40" i="143"/>
  <c r="S39" i="143"/>
  <c r="R40" i="66"/>
  <c r="S39" i="66"/>
  <c r="R40" i="190"/>
  <c r="S39" i="190"/>
  <c r="R40" i="243"/>
  <c r="S39" i="243"/>
  <c r="R40" i="55"/>
  <c r="S39" i="55"/>
  <c r="R40" i="156"/>
  <c r="S39" i="156"/>
  <c r="R40" i="53"/>
  <c r="S39" i="53"/>
  <c r="R40" i="240"/>
  <c r="S39" i="240"/>
  <c r="R40" i="217"/>
  <c r="S39" i="217"/>
  <c r="R40" i="18"/>
  <c r="S39" i="18"/>
  <c r="R40" i="52"/>
  <c r="S39" i="52"/>
  <c r="R40" i="241"/>
  <c r="S39" i="241"/>
  <c r="R40" i="24"/>
  <c r="S39" i="24"/>
  <c r="R40" i="21"/>
  <c r="S39" i="21"/>
  <c r="R40" i="14"/>
  <c r="S39" i="14"/>
  <c r="R40" i="191"/>
  <c r="S39" i="191"/>
  <c r="R40" i="49"/>
  <c r="S39" i="49"/>
  <c r="R40" i="250"/>
  <c r="S39" i="250"/>
  <c r="R40" i="239"/>
  <c r="S39" i="239"/>
  <c r="R40" i="164"/>
  <c r="S39" i="164"/>
  <c r="R40" i="227"/>
  <c r="S39" i="227"/>
  <c r="R40" i="252"/>
  <c r="S39" i="252"/>
  <c r="R40" i="192"/>
  <c r="S39" i="192"/>
  <c r="R40" i="247"/>
  <c r="S39" i="247"/>
  <c r="R40" i="50"/>
  <c r="S39" i="50"/>
  <c r="R40" i="204"/>
  <c r="S39" i="204"/>
  <c r="R40" i="15"/>
  <c r="S39" i="15"/>
  <c r="R40" i="11"/>
  <c r="S39" i="11"/>
  <c r="R40" i="63"/>
  <c r="S39" i="63"/>
  <c r="R40" i="257"/>
  <c r="S39" i="257"/>
  <c r="R40" i="7"/>
  <c r="S39" i="7"/>
  <c r="R40" i="223"/>
  <c r="S39" i="223"/>
  <c r="R40" i="187"/>
  <c r="S39" i="187"/>
  <c r="R40" i="32"/>
  <c r="S39" i="32"/>
  <c r="R40" i="17"/>
  <c r="S39" i="17"/>
  <c r="R40" i="258"/>
  <c r="S39" i="258"/>
  <c r="R40" i="48"/>
  <c r="S39" i="48"/>
  <c r="R40" i="255"/>
  <c r="S39" i="255"/>
  <c r="R40" i="176"/>
  <c r="S39" i="176"/>
  <c r="R40" i="37"/>
  <c r="S39" i="37"/>
  <c r="R40" i="23"/>
  <c r="S39" i="23"/>
  <c r="R40" i="209"/>
  <c r="S39" i="209"/>
  <c r="R39" i="12" l="1"/>
  <c r="O40" i="12"/>
  <c r="P39" i="12" s="1"/>
  <c r="P40" i="12" s="1"/>
  <c r="Q39" i="12" s="1"/>
  <c r="Q40" i="12" s="1"/>
  <c r="R40" i="148"/>
  <c r="S39" i="148"/>
  <c r="R39" i="88"/>
  <c r="O40" i="88"/>
  <c r="P39" i="88" s="1"/>
  <c r="P40" i="88" s="1"/>
  <c r="Q39" i="88" s="1"/>
  <c r="Q40" i="88" s="1"/>
  <c r="O40" i="13"/>
  <c r="P39" i="13" s="1"/>
  <c r="P40" i="13" s="1"/>
  <c r="Q39" i="13" s="1"/>
  <c r="Q40" i="13" s="1"/>
  <c r="R39" i="13"/>
  <c r="R39" i="89"/>
  <c r="O40" i="89"/>
  <c r="P39" i="89" s="1"/>
  <c r="P40" i="89" s="1"/>
  <c r="Q39" i="89" s="1"/>
  <c r="Q40" i="89" s="1"/>
  <c r="R39" i="90"/>
  <c r="O40" i="90"/>
  <c r="P39" i="90" s="1"/>
  <c r="P40" i="90" s="1"/>
  <c r="Q39" i="90" s="1"/>
  <c r="Q40" i="90" s="1"/>
  <c r="R40" i="109"/>
  <c r="S39" i="109"/>
  <c r="S40" i="169"/>
  <c r="T39" i="169" s="1"/>
  <c r="T40" i="169" s="1"/>
  <c r="U39" i="169" s="1"/>
  <c r="U40" i="169" s="1"/>
  <c r="V40" i="169" s="1"/>
  <c r="W40" i="169" s="1"/>
  <c r="V39" i="169"/>
  <c r="S40" i="250"/>
  <c r="T39" i="250" s="1"/>
  <c r="T40" i="250" s="1"/>
  <c r="U39" i="250" s="1"/>
  <c r="U40" i="250" s="1"/>
  <c r="V40" i="250" s="1"/>
  <c r="W40" i="250" s="1"/>
  <c r="V39" i="250"/>
  <c r="S40" i="66"/>
  <c r="T39" i="66" s="1"/>
  <c r="T40" i="66" s="1"/>
  <c r="U39" i="66" s="1"/>
  <c r="U40" i="66" s="1"/>
  <c r="V40" i="66" s="1"/>
  <c r="W40" i="66" s="1"/>
  <c r="V39" i="66"/>
  <c r="S40" i="73"/>
  <c r="T39" i="73" s="1"/>
  <c r="T40" i="73" s="1"/>
  <c r="U39" i="73" s="1"/>
  <c r="U40" i="73" s="1"/>
  <c r="V40" i="73" s="1"/>
  <c r="W40" i="73" s="1"/>
  <c r="V39" i="73"/>
  <c r="S40" i="214"/>
  <c r="T39" i="214" s="1"/>
  <c r="T40" i="214" s="1"/>
  <c r="U39" i="214" s="1"/>
  <c r="U40" i="214" s="1"/>
  <c r="V40" i="214" s="1"/>
  <c r="W40" i="214" s="1"/>
  <c r="V39" i="214"/>
  <c r="S40" i="161"/>
  <c r="T39" i="161" s="1"/>
  <c r="T40" i="161" s="1"/>
  <c r="U39" i="161" s="1"/>
  <c r="U40" i="161" s="1"/>
  <c r="V40" i="161" s="1"/>
  <c r="W40" i="161" s="1"/>
  <c r="V39" i="161"/>
  <c r="S40" i="48"/>
  <c r="T39" i="48" s="1"/>
  <c r="T40" i="48" s="1"/>
  <c r="U39" i="48" s="1"/>
  <c r="U40" i="48" s="1"/>
  <c r="V40" i="48" s="1"/>
  <c r="W40" i="48" s="1"/>
  <c r="V39" i="48"/>
  <c r="V39" i="21"/>
  <c r="S40" i="21"/>
  <c r="T39" i="21" s="1"/>
  <c r="T40" i="21" s="1"/>
  <c r="U39" i="21" s="1"/>
  <c r="U40" i="21" s="1"/>
  <c r="V40" i="21" s="1"/>
  <c r="W40" i="21" s="1"/>
  <c r="S40" i="111"/>
  <c r="T39" i="111" s="1"/>
  <c r="T40" i="111" s="1"/>
  <c r="U39" i="111" s="1"/>
  <c r="U40" i="111" s="1"/>
  <c r="V40" i="111" s="1"/>
  <c r="W40" i="111" s="1"/>
  <c r="V39" i="111"/>
  <c r="S40" i="197"/>
  <c r="T39" i="197" s="1"/>
  <c r="T40" i="197" s="1"/>
  <c r="U39" i="197" s="1"/>
  <c r="U40" i="197" s="1"/>
  <c r="V40" i="197" s="1"/>
  <c r="W40" i="197" s="1"/>
  <c r="V39" i="197"/>
  <c r="S40" i="196"/>
  <c r="T39" i="196" s="1"/>
  <c r="T40" i="196" s="1"/>
  <c r="U39" i="196" s="1"/>
  <c r="U40" i="196" s="1"/>
  <c r="V40" i="196" s="1"/>
  <c r="W40" i="196" s="1"/>
  <c r="V39" i="196"/>
  <c r="S40" i="218"/>
  <c r="T39" i="218" s="1"/>
  <c r="T40" i="218" s="1"/>
  <c r="U39" i="218" s="1"/>
  <c r="U40" i="218" s="1"/>
  <c r="V40" i="218" s="1"/>
  <c r="W40" i="218" s="1"/>
  <c r="V39" i="218"/>
  <c r="S40" i="249"/>
  <c r="T39" i="249" s="1"/>
  <c r="T40" i="249" s="1"/>
  <c r="U39" i="249" s="1"/>
  <c r="U40" i="249" s="1"/>
  <c r="V40" i="249" s="1"/>
  <c r="W40" i="249" s="1"/>
  <c r="V39" i="249"/>
  <c r="S40" i="231"/>
  <c r="T39" i="231" s="1"/>
  <c r="T40" i="231" s="1"/>
  <c r="U39" i="231" s="1"/>
  <c r="U40" i="231" s="1"/>
  <c r="V40" i="231" s="1"/>
  <c r="W40" i="231" s="1"/>
  <c r="V39" i="231"/>
  <c r="S40" i="119"/>
  <c r="T39" i="119" s="1"/>
  <c r="T40" i="119" s="1"/>
  <c r="U39" i="119" s="1"/>
  <c r="U40" i="119" s="1"/>
  <c r="V40" i="119" s="1"/>
  <c r="W40" i="119" s="1"/>
  <c r="V39" i="119"/>
  <c r="S40" i="83"/>
  <c r="T39" i="83" s="1"/>
  <c r="T40" i="83" s="1"/>
  <c r="U39" i="83" s="1"/>
  <c r="U40" i="83" s="1"/>
  <c r="V40" i="83" s="1"/>
  <c r="W40" i="83" s="1"/>
  <c r="V39" i="83"/>
  <c r="V39" i="19"/>
  <c r="S40" i="19"/>
  <c r="T39" i="19" s="1"/>
  <c r="T40" i="19" s="1"/>
  <c r="U39" i="19" s="1"/>
  <c r="U40" i="19" s="1"/>
  <c r="V40" i="19" s="1"/>
  <c r="W40" i="19" s="1"/>
  <c r="S40" i="126"/>
  <c r="T39" i="126" s="1"/>
  <c r="T40" i="126" s="1"/>
  <c r="U39" i="126" s="1"/>
  <c r="U40" i="126" s="1"/>
  <c r="V40" i="126" s="1"/>
  <c r="W40" i="126" s="1"/>
  <c r="V39" i="126"/>
  <c r="V39" i="37"/>
  <c r="S40" i="37"/>
  <c r="T39" i="37" s="1"/>
  <c r="T40" i="37" s="1"/>
  <c r="U39" i="37" s="1"/>
  <c r="U40" i="37" s="1"/>
  <c r="V40" i="37" s="1"/>
  <c r="W40" i="37" s="1"/>
  <c r="S40" i="258"/>
  <c r="T39" i="258" s="1"/>
  <c r="T40" i="258" s="1"/>
  <c r="U39" i="258" s="1"/>
  <c r="U40" i="258" s="1"/>
  <c r="V40" i="258" s="1"/>
  <c r="W40" i="258" s="1"/>
  <c r="V39" i="258"/>
  <c r="S40" i="223"/>
  <c r="T39" i="223" s="1"/>
  <c r="T40" i="223" s="1"/>
  <c r="U39" i="223" s="1"/>
  <c r="U40" i="223" s="1"/>
  <c r="V40" i="223" s="1"/>
  <c r="W40" i="223" s="1"/>
  <c r="V39" i="223"/>
  <c r="V39" i="11"/>
  <c r="S40" i="11"/>
  <c r="T39" i="11" s="1"/>
  <c r="T40" i="11" s="1"/>
  <c r="U39" i="11" s="1"/>
  <c r="U40" i="11" s="1"/>
  <c r="V40" i="11" s="1"/>
  <c r="W40" i="11" s="1"/>
  <c r="S40" i="247"/>
  <c r="T39" i="247" s="1"/>
  <c r="T40" i="247" s="1"/>
  <c r="U39" i="247" s="1"/>
  <c r="U40" i="247" s="1"/>
  <c r="V40" i="247" s="1"/>
  <c r="W40" i="247" s="1"/>
  <c r="V39" i="247"/>
  <c r="S40" i="227"/>
  <c r="T39" i="227" s="1"/>
  <c r="T40" i="227" s="1"/>
  <c r="U39" i="227" s="1"/>
  <c r="U40" i="227" s="1"/>
  <c r="V40" i="227" s="1"/>
  <c r="W40" i="227" s="1"/>
  <c r="V39" i="227"/>
  <c r="S40" i="49"/>
  <c r="T39" i="49" s="1"/>
  <c r="T40" i="49" s="1"/>
  <c r="U39" i="49" s="1"/>
  <c r="U40" i="49" s="1"/>
  <c r="V40" i="49" s="1"/>
  <c r="W40" i="49" s="1"/>
  <c r="V39" i="49"/>
  <c r="V39" i="24"/>
  <c r="S40" i="24"/>
  <c r="T39" i="24" s="1"/>
  <c r="T40" i="24" s="1"/>
  <c r="U39" i="24" s="1"/>
  <c r="U40" i="24" s="1"/>
  <c r="V40" i="24" s="1"/>
  <c r="W40" i="24" s="1"/>
  <c r="S40" i="217"/>
  <c r="T39" i="217" s="1"/>
  <c r="T40" i="217" s="1"/>
  <c r="U39" i="217" s="1"/>
  <c r="U40" i="217" s="1"/>
  <c r="V40" i="217" s="1"/>
  <c r="W40" i="217" s="1"/>
  <c r="V39" i="217"/>
  <c r="S40" i="55"/>
  <c r="T39" i="55" s="1"/>
  <c r="T40" i="55" s="1"/>
  <c r="U39" i="55" s="1"/>
  <c r="U40" i="55" s="1"/>
  <c r="V40" i="55" s="1"/>
  <c r="W40" i="55" s="1"/>
  <c r="V39" i="55"/>
  <c r="S40" i="143"/>
  <c r="T39" i="143" s="1"/>
  <c r="T40" i="143" s="1"/>
  <c r="U39" i="143" s="1"/>
  <c r="U40" i="143" s="1"/>
  <c r="V40" i="143" s="1"/>
  <c r="W40" i="143" s="1"/>
  <c r="V39" i="143"/>
  <c r="S40" i="115"/>
  <c r="T39" i="115" s="1"/>
  <c r="T40" i="115" s="1"/>
  <c r="U39" i="115" s="1"/>
  <c r="U40" i="115" s="1"/>
  <c r="V40" i="115" s="1"/>
  <c r="W40" i="115" s="1"/>
  <c r="V39" i="115"/>
  <c r="S40" i="106"/>
  <c r="T39" i="106" s="1"/>
  <c r="T40" i="106" s="1"/>
  <c r="U39" i="106" s="1"/>
  <c r="U40" i="106" s="1"/>
  <c r="V40" i="106" s="1"/>
  <c r="W40" i="106" s="1"/>
  <c r="V39" i="106"/>
  <c r="V39" i="136"/>
  <c r="S40" i="136"/>
  <c r="T39" i="136" s="1"/>
  <c r="T40" i="136" s="1"/>
  <c r="U39" i="136" s="1"/>
  <c r="U40" i="136" s="1"/>
  <c r="V40" i="136" s="1"/>
  <c r="W40" i="136" s="1"/>
  <c r="V39" i="130"/>
  <c r="S40" i="130"/>
  <c r="T39" i="130" s="1"/>
  <c r="T40" i="130" s="1"/>
  <c r="U39" i="130" s="1"/>
  <c r="U40" i="130" s="1"/>
  <c r="V40" i="130" s="1"/>
  <c r="W40" i="130" s="1"/>
  <c r="S40" i="86"/>
  <c r="T39" i="86" s="1"/>
  <c r="T40" i="86" s="1"/>
  <c r="U39" i="86" s="1"/>
  <c r="U40" i="86" s="1"/>
  <c r="V40" i="86" s="1"/>
  <c r="W40" i="86" s="1"/>
  <c r="V39" i="86"/>
  <c r="S40" i="97"/>
  <c r="T39" i="97" s="1"/>
  <c r="T40" i="97" s="1"/>
  <c r="U39" i="97" s="1"/>
  <c r="U40" i="97" s="1"/>
  <c r="V40" i="97" s="1"/>
  <c r="W40" i="97" s="1"/>
  <c r="V39" i="97"/>
  <c r="S40" i="123"/>
  <c r="T39" i="123" s="1"/>
  <c r="T40" i="123" s="1"/>
  <c r="U39" i="123" s="1"/>
  <c r="U40" i="123" s="1"/>
  <c r="V40" i="123" s="1"/>
  <c r="W40" i="123" s="1"/>
  <c r="V39" i="123"/>
  <c r="S40" i="206"/>
  <c r="T39" i="206" s="1"/>
  <c r="T40" i="206" s="1"/>
  <c r="U39" i="206" s="1"/>
  <c r="U40" i="206" s="1"/>
  <c r="V40" i="206" s="1"/>
  <c r="W40" i="206" s="1"/>
  <c r="V39" i="206"/>
  <c r="S40" i="62"/>
  <c r="T39" i="62" s="1"/>
  <c r="T40" i="62" s="1"/>
  <c r="U39" i="62" s="1"/>
  <c r="U40" i="62" s="1"/>
  <c r="V40" i="62" s="1"/>
  <c r="W40" i="62" s="1"/>
  <c r="V39" i="62"/>
  <c r="V39" i="44"/>
  <c r="S40" i="44"/>
  <c r="T39" i="44" s="1"/>
  <c r="T40" i="44" s="1"/>
  <c r="U39" i="44" s="1"/>
  <c r="U40" i="44" s="1"/>
  <c r="V40" i="44" s="1"/>
  <c r="W40" i="44" s="1"/>
  <c r="S40" i="178"/>
  <c r="T39" i="178" s="1"/>
  <c r="T40" i="178" s="1"/>
  <c r="U39" i="178" s="1"/>
  <c r="U40" i="178" s="1"/>
  <c r="V40" i="178" s="1"/>
  <c r="W40" i="178" s="1"/>
  <c r="V39" i="178"/>
  <c r="S40" i="165"/>
  <c r="T39" i="165" s="1"/>
  <c r="T40" i="165" s="1"/>
  <c r="U39" i="165" s="1"/>
  <c r="U40" i="165" s="1"/>
  <c r="V40" i="165" s="1"/>
  <c r="W40" i="165" s="1"/>
  <c r="V39" i="165"/>
  <c r="S40" i="210"/>
  <c r="T39" i="210" s="1"/>
  <c r="T40" i="210" s="1"/>
  <c r="U39" i="210" s="1"/>
  <c r="U40" i="210" s="1"/>
  <c r="V40" i="210" s="1"/>
  <c r="W40" i="210" s="1"/>
  <c r="V39" i="210"/>
  <c r="S40" i="1"/>
  <c r="T39" i="1" s="1"/>
  <c r="T40" i="1" s="1"/>
  <c r="U39" i="1" s="1"/>
  <c r="U40" i="1" s="1"/>
  <c r="V40" i="1" s="1"/>
  <c r="W40" i="1" s="1"/>
  <c r="V39" i="1"/>
  <c r="S40" i="216"/>
  <c r="T39" i="216" s="1"/>
  <c r="T40" i="216" s="1"/>
  <c r="U39" i="216" s="1"/>
  <c r="U40" i="216" s="1"/>
  <c r="V40" i="216" s="1"/>
  <c r="W40" i="216" s="1"/>
  <c r="V39" i="216"/>
  <c r="S40" i="175"/>
  <c r="T39" i="175" s="1"/>
  <c r="T40" i="175" s="1"/>
  <c r="U39" i="175" s="1"/>
  <c r="U40" i="175" s="1"/>
  <c r="V40" i="175" s="1"/>
  <c r="W40" i="175" s="1"/>
  <c r="V39" i="175"/>
  <c r="S40" i="122"/>
  <c r="T39" i="122" s="1"/>
  <c r="T40" i="122" s="1"/>
  <c r="U39" i="122" s="1"/>
  <c r="U40" i="122" s="1"/>
  <c r="V40" i="122" s="1"/>
  <c r="W40" i="122" s="1"/>
  <c r="V39" i="122"/>
  <c r="S40" i="92"/>
  <c r="T39" i="92" s="1"/>
  <c r="T40" i="92" s="1"/>
  <c r="U39" i="92" s="1"/>
  <c r="U40" i="92" s="1"/>
  <c r="V40" i="92" s="1"/>
  <c r="W40" i="92" s="1"/>
  <c r="V39" i="92"/>
  <c r="S40" i="71"/>
  <c r="T39" i="71" s="1"/>
  <c r="T40" i="71" s="1"/>
  <c r="U39" i="71" s="1"/>
  <c r="U40" i="71" s="1"/>
  <c r="V40" i="71" s="1"/>
  <c r="W40" i="71" s="1"/>
  <c r="V39" i="71"/>
  <c r="S40" i="103"/>
  <c r="T39" i="103" s="1"/>
  <c r="T40" i="103" s="1"/>
  <c r="U39" i="103" s="1"/>
  <c r="U40" i="103" s="1"/>
  <c r="V40" i="103" s="1"/>
  <c r="W40" i="103" s="1"/>
  <c r="V39" i="103"/>
  <c r="S40" i="177"/>
  <c r="T39" i="177" s="1"/>
  <c r="T40" i="177" s="1"/>
  <c r="U39" i="177" s="1"/>
  <c r="U40" i="177" s="1"/>
  <c r="V40" i="177" s="1"/>
  <c r="W40" i="177" s="1"/>
  <c r="V39" i="177"/>
  <c r="S40" i="157"/>
  <c r="T39" i="157" s="1"/>
  <c r="T40" i="157" s="1"/>
  <c r="U39" i="157" s="1"/>
  <c r="U40" i="157" s="1"/>
  <c r="V40" i="157" s="1"/>
  <c r="W40" i="157" s="1"/>
  <c r="V39" i="157"/>
  <c r="V39" i="34"/>
  <c r="S40" i="34"/>
  <c r="T39" i="34" s="1"/>
  <c r="T40" i="34" s="1"/>
  <c r="U39" i="34" s="1"/>
  <c r="U40" i="34" s="1"/>
  <c r="V40" i="34" s="1"/>
  <c r="W40" i="34" s="1"/>
  <c r="S40" i="225"/>
  <c r="T39" i="225" s="1"/>
  <c r="T40" i="225" s="1"/>
  <c r="U39" i="225" s="1"/>
  <c r="U40" i="225" s="1"/>
  <c r="V40" i="225" s="1"/>
  <c r="W40" i="225" s="1"/>
  <c r="V39" i="225"/>
  <c r="S40" i="179"/>
  <c r="T39" i="179" s="1"/>
  <c r="T40" i="179" s="1"/>
  <c r="U39" i="179" s="1"/>
  <c r="U40" i="179" s="1"/>
  <c r="V40" i="179" s="1"/>
  <c r="W40" i="179" s="1"/>
  <c r="V39" i="179"/>
  <c r="S40" i="151"/>
  <c r="T39" i="151" s="1"/>
  <c r="T40" i="151" s="1"/>
  <c r="U39" i="151" s="1"/>
  <c r="U40" i="151" s="1"/>
  <c r="V40" i="151" s="1"/>
  <c r="W40" i="151" s="1"/>
  <c r="V39" i="151"/>
  <c r="S40" i="233"/>
  <c r="T39" i="233" s="1"/>
  <c r="T40" i="233" s="1"/>
  <c r="U39" i="233" s="1"/>
  <c r="U40" i="233" s="1"/>
  <c r="V40" i="233" s="1"/>
  <c r="W40" i="233" s="1"/>
  <c r="V39" i="233"/>
  <c r="S40" i="244"/>
  <c r="T39" i="244" s="1"/>
  <c r="T40" i="244" s="1"/>
  <c r="U39" i="244" s="1"/>
  <c r="U40" i="244" s="1"/>
  <c r="V40" i="244" s="1"/>
  <c r="W40" i="244" s="1"/>
  <c r="V39" i="244"/>
  <c r="S40" i="193"/>
  <c r="T39" i="193" s="1"/>
  <c r="T40" i="193" s="1"/>
  <c r="U39" i="193" s="1"/>
  <c r="U40" i="193" s="1"/>
  <c r="V40" i="193" s="1"/>
  <c r="W40" i="193" s="1"/>
  <c r="V39" i="193"/>
  <c r="S40" i="167"/>
  <c r="T39" i="167" s="1"/>
  <c r="T40" i="167" s="1"/>
  <c r="U39" i="167" s="1"/>
  <c r="U40" i="167" s="1"/>
  <c r="V40" i="167" s="1"/>
  <c r="W40" i="167" s="1"/>
  <c r="V39" i="167"/>
  <c r="S40" i="105"/>
  <c r="T39" i="105" s="1"/>
  <c r="T40" i="105" s="1"/>
  <c r="U39" i="105" s="1"/>
  <c r="U40" i="105" s="1"/>
  <c r="V40" i="105" s="1"/>
  <c r="W40" i="105" s="1"/>
  <c r="V39" i="105"/>
  <c r="S40" i="65"/>
  <c r="T39" i="65" s="1"/>
  <c r="T40" i="65" s="1"/>
  <c r="U39" i="65" s="1"/>
  <c r="U40" i="65" s="1"/>
  <c r="V40" i="65" s="1"/>
  <c r="W40" i="65" s="1"/>
  <c r="V39" i="65"/>
  <c r="S40" i="120"/>
  <c r="T39" i="120" s="1"/>
  <c r="T40" i="120" s="1"/>
  <c r="U39" i="120" s="1"/>
  <c r="U40" i="120" s="1"/>
  <c r="V40" i="120" s="1"/>
  <c r="W40" i="120" s="1"/>
  <c r="V39" i="120"/>
  <c r="V39" i="41"/>
  <c r="S40" i="41"/>
  <c r="T39" i="41" s="1"/>
  <c r="T40" i="41" s="1"/>
  <c r="U39" i="41" s="1"/>
  <c r="U40" i="41" s="1"/>
  <c r="V40" i="41" s="1"/>
  <c r="W40" i="41" s="1"/>
  <c r="S40" i="99"/>
  <c r="T39" i="99" s="1"/>
  <c r="T40" i="99" s="1"/>
  <c r="U39" i="99" s="1"/>
  <c r="U40" i="99" s="1"/>
  <c r="V40" i="99" s="1"/>
  <c r="W40" i="99" s="1"/>
  <c r="V39" i="99"/>
  <c r="V39" i="22"/>
  <c r="S40" i="22"/>
  <c r="T39" i="22" s="1"/>
  <c r="T40" i="22" s="1"/>
  <c r="U39" i="22" s="1"/>
  <c r="U40" i="22" s="1"/>
  <c r="V40" i="22" s="1"/>
  <c r="W40" i="22" s="1"/>
  <c r="S40" i="232"/>
  <c r="T39" i="232" s="1"/>
  <c r="T40" i="232" s="1"/>
  <c r="U39" i="232" s="1"/>
  <c r="U40" i="232" s="1"/>
  <c r="V40" i="232" s="1"/>
  <c r="W40" i="232" s="1"/>
  <c r="V39" i="232"/>
  <c r="S40" i="220"/>
  <c r="T39" i="220" s="1"/>
  <c r="T40" i="220" s="1"/>
  <c r="U39" i="220" s="1"/>
  <c r="U40" i="220" s="1"/>
  <c r="V40" i="220" s="1"/>
  <c r="W40" i="220" s="1"/>
  <c r="V39" i="220"/>
  <c r="S40" i="158"/>
  <c r="T39" i="158" s="1"/>
  <c r="T40" i="158" s="1"/>
  <c r="U39" i="158" s="1"/>
  <c r="U40" i="158" s="1"/>
  <c r="V40" i="158" s="1"/>
  <c r="W40" i="158" s="1"/>
  <c r="V39" i="158"/>
  <c r="V39" i="26"/>
  <c r="S40" i="26"/>
  <c r="T39" i="26" s="1"/>
  <c r="T40" i="26" s="1"/>
  <c r="U39" i="26" s="1"/>
  <c r="U40" i="26" s="1"/>
  <c r="V40" i="26" s="1"/>
  <c r="W40" i="26" s="1"/>
  <c r="S40" i="236"/>
  <c r="T39" i="236" s="1"/>
  <c r="T40" i="236" s="1"/>
  <c r="U39" i="236" s="1"/>
  <c r="U40" i="236" s="1"/>
  <c r="V40" i="236" s="1"/>
  <c r="W40" i="236" s="1"/>
  <c r="V39" i="236"/>
  <c r="S40" i="202"/>
  <c r="T39" i="202" s="1"/>
  <c r="T40" i="202" s="1"/>
  <c r="U39" i="202" s="1"/>
  <c r="U40" i="202" s="1"/>
  <c r="V40" i="202" s="1"/>
  <c r="W40" i="202" s="1"/>
  <c r="V39" i="202"/>
  <c r="S40" i="172"/>
  <c r="T39" i="172" s="1"/>
  <c r="T40" i="172" s="1"/>
  <c r="U39" i="172" s="1"/>
  <c r="U40" i="172" s="1"/>
  <c r="V40" i="172" s="1"/>
  <c r="W40" i="172" s="1"/>
  <c r="V39" i="172"/>
  <c r="S40" i="229"/>
  <c r="T39" i="229" s="1"/>
  <c r="T40" i="229" s="1"/>
  <c r="U39" i="229" s="1"/>
  <c r="U40" i="229" s="1"/>
  <c r="V40" i="229" s="1"/>
  <c r="W40" i="229" s="1"/>
  <c r="V39" i="229"/>
  <c r="V39" i="16"/>
  <c r="S40" i="16"/>
  <c r="T39" i="16" s="1"/>
  <c r="T40" i="16" s="1"/>
  <c r="U39" i="16" s="1"/>
  <c r="U40" i="16" s="1"/>
  <c r="V40" i="16" s="1"/>
  <c r="W40" i="16" s="1"/>
  <c r="S40" i="64"/>
  <c r="T39" i="64" s="1"/>
  <c r="T40" i="64" s="1"/>
  <c r="U39" i="64" s="1"/>
  <c r="U40" i="64" s="1"/>
  <c r="V40" i="64" s="1"/>
  <c r="W40" i="64" s="1"/>
  <c r="V39" i="64"/>
  <c r="S40" i="50"/>
  <c r="T39" i="50" s="1"/>
  <c r="T40" i="50" s="1"/>
  <c r="U39" i="50" s="1"/>
  <c r="U40" i="50" s="1"/>
  <c r="V40" i="50" s="1"/>
  <c r="W40" i="50" s="1"/>
  <c r="V39" i="50"/>
  <c r="S40" i="141"/>
  <c r="T39" i="141" s="1"/>
  <c r="T40" i="141" s="1"/>
  <c r="U39" i="141" s="1"/>
  <c r="U40" i="141" s="1"/>
  <c r="V40" i="141" s="1"/>
  <c r="W40" i="141" s="1"/>
  <c r="V39" i="141"/>
  <c r="S40" i="251"/>
  <c r="T39" i="251" s="1"/>
  <c r="T40" i="251" s="1"/>
  <c r="U39" i="251" s="1"/>
  <c r="U40" i="251" s="1"/>
  <c r="V40" i="251" s="1"/>
  <c r="W40" i="251" s="1"/>
  <c r="V39" i="251"/>
  <c r="S40" i="87"/>
  <c r="T39" i="87" s="1"/>
  <c r="T40" i="87" s="1"/>
  <c r="U39" i="87" s="1"/>
  <c r="U40" i="87" s="1"/>
  <c r="V40" i="87" s="1"/>
  <c r="W40" i="87" s="1"/>
  <c r="V39" i="87"/>
  <c r="S40" i="45"/>
  <c r="T39" i="45" s="1"/>
  <c r="T40" i="45" s="1"/>
  <c r="U39" i="45" s="1"/>
  <c r="U40" i="45" s="1"/>
  <c r="V40" i="45" s="1"/>
  <c r="W40" i="45" s="1"/>
  <c r="V39" i="45"/>
  <c r="S40" i="168"/>
  <c r="T39" i="168" s="1"/>
  <c r="T40" i="168" s="1"/>
  <c r="U39" i="168" s="1"/>
  <c r="U40" i="168" s="1"/>
  <c r="V40" i="168" s="1"/>
  <c r="W40" i="168" s="1"/>
  <c r="V39" i="168"/>
  <c r="S40" i="84"/>
  <c r="T39" i="84" s="1"/>
  <c r="T40" i="84" s="1"/>
  <c r="U39" i="84" s="1"/>
  <c r="U40" i="84" s="1"/>
  <c r="V40" i="84" s="1"/>
  <c r="W40" i="84" s="1"/>
  <c r="V39" i="84"/>
  <c r="S40" i="114"/>
  <c r="T39" i="114" s="1"/>
  <c r="T40" i="114" s="1"/>
  <c r="U39" i="114" s="1"/>
  <c r="U40" i="114" s="1"/>
  <c r="V40" i="114" s="1"/>
  <c r="W40" i="114" s="1"/>
  <c r="V39" i="114"/>
  <c r="V39" i="4"/>
  <c r="S40" i="4"/>
  <c r="T39" i="4" s="1"/>
  <c r="T40" i="4" s="1"/>
  <c r="U39" i="4" s="1"/>
  <c r="U40" i="4" s="1"/>
  <c r="V40" i="4" s="1"/>
  <c r="W40" i="4" s="1"/>
  <c r="S40" i="152"/>
  <c r="T39" i="152" s="1"/>
  <c r="T40" i="152" s="1"/>
  <c r="U39" i="152" s="1"/>
  <c r="U40" i="152" s="1"/>
  <c r="V40" i="152" s="1"/>
  <c r="W40" i="152" s="1"/>
  <c r="V39" i="152"/>
  <c r="S40" i="171"/>
  <c r="T39" i="171" s="1"/>
  <c r="T40" i="171" s="1"/>
  <c r="U39" i="171" s="1"/>
  <c r="U40" i="171" s="1"/>
  <c r="V40" i="171" s="1"/>
  <c r="W40" i="171" s="1"/>
  <c r="V39" i="171"/>
  <c r="S40" i="213"/>
  <c r="T39" i="213" s="1"/>
  <c r="T40" i="213" s="1"/>
  <c r="U39" i="213" s="1"/>
  <c r="U40" i="213" s="1"/>
  <c r="V40" i="213" s="1"/>
  <c r="W40" i="213" s="1"/>
  <c r="V39" i="213"/>
  <c r="V39" i="23"/>
  <c r="S40" i="23"/>
  <c r="T39" i="23" s="1"/>
  <c r="T40" i="23" s="1"/>
  <c r="U39" i="23" s="1"/>
  <c r="U40" i="23" s="1"/>
  <c r="V40" i="23" s="1"/>
  <c r="W40" i="23" s="1"/>
  <c r="S40" i="156"/>
  <c r="T39" i="156" s="1"/>
  <c r="T40" i="156" s="1"/>
  <c r="U39" i="156" s="1"/>
  <c r="U40" i="156" s="1"/>
  <c r="V40" i="156" s="1"/>
  <c r="W40" i="156" s="1"/>
  <c r="V39" i="156"/>
  <c r="S40" i="81"/>
  <c r="T39" i="81" s="1"/>
  <c r="T40" i="81" s="1"/>
  <c r="U39" i="81" s="1"/>
  <c r="U40" i="81" s="1"/>
  <c r="V40" i="81" s="1"/>
  <c r="W40" i="81" s="1"/>
  <c r="V39" i="81"/>
  <c r="S40" i="47"/>
  <c r="T39" i="47" s="1"/>
  <c r="T40" i="47" s="1"/>
  <c r="U39" i="47" s="1"/>
  <c r="U40" i="47" s="1"/>
  <c r="V40" i="47" s="1"/>
  <c r="W40" i="47" s="1"/>
  <c r="V39" i="47"/>
  <c r="V39" i="35"/>
  <c r="S40" i="35"/>
  <c r="T39" i="35" s="1"/>
  <c r="T40" i="35" s="1"/>
  <c r="U39" i="35" s="1"/>
  <c r="U40" i="35" s="1"/>
  <c r="V40" i="35" s="1"/>
  <c r="W40" i="35" s="1"/>
  <c r="S40" i="183"/>
  <c r="T39" i="183" s="1"/>
  <c r="T40" i="183" s="1"/>
  <c r="U39" i="183" s="1"/>
  <c r="U40" i="183" s="1"/>
  <c r="V40" i="183" s="1"/>
  <c r="W40" i="183" s="1"/>
  <c r="V39" i="183"/>
  <c r="S40" i="76"/>
  <c r="T39" i="76" s="1"/>
  <c r="T40" i="76" s="1"/>
  <c r="U39" i="76" s="1"/>
  <c r="U40" i="76" s="1"/>
  <c r="V40" i="76" s="1"/>
  <c r="W40" i="76" s="1"/>
  <c r="V39" i="76"/>
  <c r="S40" i="58"/>
  <c r="T39" i="58" s="1"/>
  <c r="T40" i="58" s="1"/>
  <c r="U39" i="58" s="1"/>
  <c r="U40" i="58" s="1"/>
  <c r="V40" i="58" s="1"/>
  <c r="W40" i="58" s="1"/>
  <c r="V39" i="58"/>
  <c r="S40" i="241"/>
  <c r="T39" i="241" s="1"/>
  <c r="T40" i="241" s="1"/>
  <c r="U39" i="241" s="1"/>
  <c r="U40" i="241" s="1"/>
  <c r="V40" i="241" s="1"/>
  <c r="W40" i="241" s="1"/>
  <c r="V39" i="241"/>
  <c r="S40" i="243"/>
  <c r="T39" i="243" s="1"/>
  <c r="T40" i="243" s="1"/>
  <c r="U39" i="243" s="1"/>
  <c r="U40" i="243" s="1"/>
  <c r="V40" i="243" s="1"/>
  <c r="W40" i="243" s="1"/>
  <c r="V39" i="243"/>
  <c r="S40" i="96"/>
  <c r="T39" i="96" s="1"/>
  <c r="T40" i="96" s="1"/>
  <c r="U39" i="96" s="1"/>
  <c r="U40" i="96" s="1"/>
  <c r="V40" i="96" s="1"/>
  <c r="W40" i="96" s="1"/>
  <c r="V39" i="96"/>
  <c r="S40" i="107"/>
  <c r="T39" i="107" s="1"/>
  <c r="T40" i="107" s="1"/>
  <c r="U39" i="107" s="1"/>
  <c r="U40" i="107" s="1"/>
  <c r="V40" i="107" s="1"/>
  <c r="W40" i="107" s="1"/>
  <c r="V39" i="107"/>
  <c r="S40" i="142"/>
  <c r="T39" i="142" s="1"/>
  <c r="T40" i="142" s="1"/>
  <c r="U39" i="142" s="1"/>
  <c r="U40" i="142" s="1"/>
  <c r="V40" i="142" s="1"/>
  <c r="W40" i="142" s="1"/>
  <c r="V39" i="142"/>
  <c r="S40" i="69"/>
  <c r="T39" i="69" s="1"/>
  <c r="T40" i="69" s="1"/>
  <c r="U39" i="69" s="1"/>
  <c r="U40" i="69" s="1"/>
  <c r="V40" i="69" s="1"/>
  <c r="W40" i="69" s="1"/>
  <c r="V39" i="69"/>
  <c r="S40" i="70"/>
  <c r="T39" i="70" s="1"/>
  <c r="T40" i="70" s="1"/>
  <c r="U39" i="70" s="1"/>
  <c r="U40" i="70" s="1"/>
  <c r="V40" i="70" s="1"/>
  <c r="W40" i="70" s="1"/>
  <c r="V39" i="70"/>
  <c r="V39" i="129"/>
  <c r="S40" i="129"/>
  <c r="T39" i="129" s="1"/>
  <c r="T40" i="129" s="1"/>
  <c r="U39" i="129" s="1"/>
  <c r="U40" i="129" s="1"/>
  <c r="V40" i="129" s="1"/>
  <c r="W40" i="129" s="1"/>
  <c r="S40" i="56"/>
  <c r="T39" i="56" s="1"/>
  <c r="T40" i="56" s="1"/>
  <c r="U39" i="56" s="1"/>
  <c r="U40" i="56" s="1"/>
  <c r="V40" i="56" s="1"/>
  <c r="W40" i="56" s="1"/>
  <c r="V39" i="56"/>
  <c r="S40" i="207"/>
  <c r="T39" i="207" s="1"/>
  <c r="T40" i="207" s="1"/>
  <c r="U39" i="207" s="1"/>
  <c r="U40" i="207" s="1"/>
  <c r="V40" i="207" s="1"/>
  <c r="W40" i="207" s="1"/>
  <c r="V39" i="207"/>
  <c r="S40" i="221"/>
  <c r="T39" i="221" s="1"/>
  <c r="T40" i="221" s="1"/>
  <c r="U39" i="221" s="1"/>
  <c r="U40" i="221" s="1"/>
  <c r="V40" i="221" s="1"/>
  <c r="W40" i="221" s="1"/>
  <c r="V39" i="221"/>
  <c r="V39" i="31"/>
  <c r="S40" i="31"/>
  <c r="T39" i="31" s="1"/>
  <c r="T40" i="31" s="1"/>
  <c r="U39" i="31" s="1"/>
  <c r="U40" i="31" s="1"/>
  <c r="V40" i="31" s="1"/>
  <c r="W40" i="31" s="1"/>
  <c r="S40" i="54"/>
  <c r="T39" i="54" s="1"/>
  <c r="T40" i="54" s="1"/>
  <c r="U39" i="54" s="1"/>
  <c r="U40" i="54" s="1"/>
  <c r="V40" i="54" s="1"/>
  <c r="W40" i="54" s="1"/>
  <c r="V39" i="54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S40" i="228"/>
  <c r="T39" i="228" s="1"/>
  <c r="T40" i="228" s="1"/>
  <c r="U39" i="228" s="1"/>
  <c r="U40" i="228" s="1"/>
  <c r="V40" i="228" s="1"/>
  <c r="W40" i="228" s="1"/>
  <c r="V39" i="228"/>
  <c r="S40" i="75"/>
  <c r="T39" i="75" s="1"/>
  <c r="T40" i="75" s="1"/>
  <c r="U39" i="75" s="1"/>
  <c r="U40" i="75" s="1"/>
  <c r="V40" i="75" s="1"/>
  <c r="W40" i="75" s="1"/>
  <c r="V39" i="75"/>
  <c r="S40" i="102"/>
  <c r="T39" i="102" s="1"/>
  <c r="T40" i="102" s="1"/>
  <c r="U39" i="102" s="1"/>
  <c r="U40" i="102" s="1"/>
  <c r="V40" i="102" s="1"/>
  <c r="W40" i="102" s="1"/>
  <c r="V39" i="102"/>
  <c r="S40" i="108"/>
  <c r="T39" i="108" s="1"/>
  <c r="T40" i="108" s="1"/>
  <c r="U39" i="108" s="1"/>
  <c r="U40" i="108" s="1"/>
  <c r="V40" i="108" s="1"/>
  <c r="W40" i="108" s="1"/>
  <c r="V39" i="108"/>
  <c r="V39" i="145"/>
  <c r="S40" i="145"/>
  <c r="T39" i="145" s="1"/>
  <c r="T40" i="145" s="1"/>
  <c r="U39" i="145" s="1"/>
  <c r="U40" i="145" s="1"/>
  <c r="V40" i="145" s="1"/>
  <c r="W40" i="145" s="1"/>
  <c r="S40" i="112"/>
  <c r="T39" i="112" s="1"/>
  <c r="T40" i="112" s="1"/>
  <c r="U39" i="112" s="1"/>
  <c r="U40" i="112" s="1"/>
  <c r="V40" i="112" s="1"/>
  <c r="W40" i="112" s="1"/>
  <c r="V39" i="112"/>
  <c r="V39" i="6"/>
  <c r="S40" i="6"/>
  <c r="T39" i="6" s="1"/>
  <c r="T40" i="6" s="1"/>
  <c r="U39" i="6" s="1"/>
  <c r="U40" i="6" s="1"/>
  <c r="V40" i="6" s="1"/>
  <c r="W40" i="6" s="1"/>
  <c r="S40" i="211"/>
  <c r="T39" i="211" s="1"/>
  <c r="T40" i="211" s="1"/>
  <c r="U39" i="211" s="1"/>
  <c r="U40" i="211" s="1"/>
  <c r="V40" i="211" s="1"/>
  <c r="W40" i="211" s="1"/>
  <c r="V39" i="211"/>
  <c r="S40" i="163"/>
  <c r="T39" i="163" s="1"/>
  <c r="T40" i="163" s="1"/>
  <c r="U39" i="163" s="1"/>
  <c r="U40" i="163" s="1"/>
  <c r="V40" i="163" s="1"/>
  <c r="W40" i="163" s="1"/>
  <c r="V39" i="163"/>
  <c r="S40" i="230"/>
  <c r="T39" i="230" s="1"/>
  <c r="T40" i="230" s="1"/>
  <c r="U39" i="230" s="1"/>
  <c r="U40" i="230" s="1"/>
  <c r="V40" i="230" s="1"/>
  <c r="W40" i="230" s="1"/>
  <c r="V39" i="230"/>
  <c r="S40" i="46"/>
  <c r="T39" i="46" s="1"/>
  <c r="T40" i="46" s="1"/>
  <c r="U39" i="46" s="1"/>
  <c r="U40" i="46" s="1"/>
  <c r="V40" i="46" s="1"/>
  <c r="W40" i="46" s="1"/>
  <c r="V39" i="46"/>
  <c r="S40" i="208"/>
  <c r="T39" i="208" s="1"/>
  <c r="T40" i="208" s="1"/>
  <c r="U39" i="208" s="1"/>
  <c r="U40" i="208" s="1"/>
  <c r="V40" i="208" s="1"/>
  <c r="W40" i="208" s="1"/>
  <c r="V39" i="208"/>
  <c r="S40" i="182"/>
  <c r="T39" i="182" s="1"/>
  <c r="T40" i="182" s="1"/>
  <c r="U39" i="182" s="1"/>
  <c r="U40" i="182" s="1"/>
  <c r="V40" i="182" s="1"/>
  <c r="W40" i="182" s="1"/>
  <c r="V39" i="182"/>
  <c r="S40" i="174"/>
  <c r="T39" i="174" s="1"/>
  <c r="T40" i="174" s="1"/>
  <c r="U39" i="174" s="1"/>
  <c r="U40" i="174" s="1"/>
  <c r="V40" i="174" s="1"/>
  <c r="W40" i="174" s="1"/>
  <c r="V39" i="174"/>
  <c r="S40" i="256"/>
  <c r="T39" i="256" s="1"/>
  <c r="T40" i="256" s="1"/>
  <c r="U39" i="256" s="1"/>
  <c r="U40" i="256" s="1"/>
  <c r="V40" i="256" s="1"/>
  <c r="W40" i="256" s="1"/>
  <c r="V39" i="256"/>
  <c r="S40" i="79"/>
  <c r="T39" i="79" s="1"/>
  <c r="T40" i="79" s="1"/>
  <c r="U39" i="79" s="1"/>
  <c r="U40" i="79" s="1"/>
  <c r="V40" i="79" s="1"/>
  <c r="W40" i="79" s="1"/>
  <c r="V39" i="79"/>
  <c r="V39" i="147"/>
  <c r="S40" i="147"/>
  <c r="T39" i="147" s="1"/>
  <c r="T40" i="147" s="1"/>
  <c r="U39" i="147" s="1"/>
  <c r="U40" i="147" s="1"/>
  <c r="V40" i="147" s="1"/>
  <c r="W40" i="147" s="1"/>
  <c r="S40" i="100"/>
  <c r="T39" i="100" s="1"/>
  <c r="T40" i="100" s="1"/>
  <c r="U39" i="100" s="1"/>
  <c r="U40" i="100" s="1"/>
  <c r="V40" i="100" s="1"/>
  <c r="W40" i="100" s="1"/>
  <c r="V39" i="100"/>
  <c r="V39" i="128"/>
  <c r="S40" i="128"/>
  <c r="T39" i="128" s="1"/>
  <c r="T40" i="128" s="1"/>
  <c r="U39" i="128" s="1"/>
  <c r="U40" i="128" s="1"/>
  <c r="V40" i="128" s="1"/>
  <c r="W40" i="128" s="1"/>
  <c r="S40" i="59"/>
  <c r="T39" i="59" s="1"/>
  <c r="T40" i="59" s="1"/>
  <c r="U39" i="59" s="1"/>
  <c r="U40" i="59" s="1"/>
  <c r="V40" i="59" s="1"/>
  <c r="W40" i="59" s="1"/>
  <c r="V39" i="59"/>
  <c r="V39" i="132"/>
  <c r="S40" i="132"/>
  <c r="T39" i="132" s="1"/>
  <c r="T40" i="132" s="1"/>
  <c r="U39" i="132" s="1"/>
  <c r="U40" i="132" s="1"/>
  <c r="V40" i="132" s="1"/>
  <c r="W40" i="132" s="1"/>
  <c r="S40" i="133"/>
  <c r="T39" i="133" s="1"/>
  <c r="T40" i="133" s="1"/>
  <c r="U39" i="133" s="1"/>
  <c r="U40" i="133" s="1"/>
  <c r="V40" i="133" s="1"/>
  <c r="W40" i="133" s="1"/>
  <c r="V39" i="133"/>
  <c r="S40" i="159"/>
  <c r="T39" i="159" s="1"/>
  <c r="T40" i="159" s="1"/>
  <c r="U39" i="159" s="1"/>
  <c r="U40" i="159" s="1"/>
  <c r="V40" i="159" s="1"/>
  <c r="W40" i="159" s="1"/>
  <c r="V39" i="159"/>
  <c r="S40" i="199"/>
  <c r="T39" i="199" s="1"/>
  <c r="T40" i="199" s="1"/>
  <c r="U39" i="199" s="1"/>
  <c r="U40" i="199" s="1"/>
  <c r="V40" i="199" s="1"/>
  <c r="W40" i="199" s="1"/>
  <c r="V39" i="199"/>
  <c r="V39" i="40"/>
  <c r="S40" i="40"/>
  <c r="T39" i="40" s="1"/>
  <c r="T40" i="40" s="1"/>
  <c r="U39" i="40" s="1"/>
  <c r="U40" i="40" s="1"/>
  <c r="V40" i="40" s="1"/>
  <c r="W40" i="40" s="1"/>
  <c r="S40" i="237"/>
  <c r="T39" i="237" s="1"/>
  <c r="T40" i="237" s="1"/>
  <c r="U39" i="237" s="1"/>
  <c r="U40" i="237" s="1"/>
  <c r="V40" i="237" s="1"/>
  <c r="W40" i="237" s="1"/>
  <c r="V39" i="237"/>
  <c r="S40" i="234"/>
  <c r="T39" i="234" s="1"/>
  <c r="T40" i="234" s="1"/>
  <c r="U39" i="234" s="1"/>
  <c r="U40" i="234" s="1"/>
  <c r="V40" i="234" s="1"/>
  <c r="W40" i="234" s="1"/>
  <c r="V39" i="234"/>
  <c r="S40" i="155"/>
  <c r="T39" i="155" s="1"/>
  <c r="T40" i="155" s="1"/>
  <c r="U39" i="155" s="1"/>
  <c r="U40" i="155" s="1"/>
  <c r="V40" i="155" s="1"/>
  <c r="W40" i="155" s="1"/>
  <c r="V39" i="155"/>
  <c r="S40" i="184"/>
  <c r="T39" i="184" s="1"/>
  <c r="T40" i="184" s="1"/>
  <c r="U39" i="184" s="1"/>
  <c r="U40" i="184" s="1"/>
  <c r="V40" i="184" s="1"/>
  <c r="W40" i="184" s="1"/>
  <c r="V39" i="184"/>
  <c r="S40" i="61"/>
  <c r="T39" i="61" s="1"/>
  <c r="T40" i="61" s="1"/>
  <c r="U39" i="61" s="1"/>
  <c r="U40" i="61" s="1"/>
  <c r="V40" i="61" s="1"/>
  <c r="W40" i="61" s="1"/>
  <c r="V39" i="61"/>
  <c r="V39" i="10"/>
  <c r="S40" i="10"/>
  <c r="T39" i="10" s="1"/>
  <c r="T40" i="10" s="1"/>
  <c r="U39" i="10" s="1"/>
  <c r="U40" i="10" s="1"/>
  <c r="V40" i="10" s="1"/>
  <c r="W40" i="10" s="1"/>
  <c r="V39" i="36"/>
  <c r="S40" i="36"/>
  <c r="T39" i="36" s="1"/>
  <c r="T40" i="36" s="1"/>
  <c r="U39" i="36" s="1"/>
  <c r="U40" i="36" s="1"/>
  <c r="V40" i="36" s="1"/>
  <c r="W40" i="36" s="1"/>
  <c r="S40" i="82"/>
  <c r="T39" i="82" s="1"/>
  <c r="T40" i="82" s="1"/>
  <c r="U39" i="82" s="1"/>
  <c r="U40" i="82" s="1"/>
  <c r="V40" i="82" s="1"/>
  <c r="W40" i="82" s="1"/>
  <c r="V39" i="82"/>
  <c r="S40" i="252"/>
  <c r="T39" i="252" s="1"/>
  <c r="T40" i="252" s="1"/>
  <c r="U39" i="252" s="1"/>
  <c r="U40" i="252" s="1"/>
  <c r="V40" i="252" s="1"/>
  <c r="W40" i="252" s="1"/>
  <c r="V39" i="252"/>
  <c r="S40" i="125"/>
  <c r="T39" i="125" s="1"/>
  <c r="T40" i="125" s="1"/>
  <c r="U39" i="125" s="1"/>
  <c r="U40" i="125" s="1"/>
  <c r="V40" i="125" s="1"/>
  <c r="W40" i="125" s="1"/>
  <c r="V39" i="125"/>
  <c r="V39" i="146"/>
  <c r="S40" i="146"/>
  <c r="T39" i="146" s="1"/>
  <c r="T40" i="146" s="1"/>
  <c r="U39" i="146" s="1"/>
  <c r="U40" i="146" s="1"/>
  <c r="V40" i="146" s="1"/>
  <c r="W40" i="146" s="1"/>
  <c r="S40" i="170"/>
  <c r="T39" i="170" s="1"/>
  <c r="T40" i="170" s="1"/>
  <c r="U39" i="170" s="1"/>
  <c r="U40" i="170" s="1"/>
  <c r="V40" i="170" s="1"/>
  <c r="W40" i="170" s="1"/>
  <c r="V39" i="170"/>
  <c r="S40" i="189"/>
  <c r="T39" i="189" s="1"/>
  <c r="T40" i="189" s="1"/>
  <c r="U39" i="189" s="1"/>
  <c r="U40" i="189" s="1"/>
  <c r="V40" i="189" s="1"/>
  <c r="W40" i="189" s="1"/>
  <c r="V39" i="189"/>
  <c r="S40" i="212"/>
  <c r="T39" i="212" s="1"/>
  <c r="T40" i="212" s="1"/>
  <c r="U39" i="212" s="1"/>
  <c r="U40" i="212" s="1"/>
  <c r="V40" i="212" s="1"/>
  <c r="W40" i="212" s="1"/>
  <c r="V39" i="212"/>
  <c r="V39" i="30"/>
  <c r="S40" i="30"/>
  <c r="T39" i="30" s="1"/>
  <c r="T40" i="30" s="1"/>
  <c r="U39" i="30" s="1"/>
  <c r="U40" i="30" s="1"/>
  <c r="V40" i="30" s="1"/>
  <c r="W40" i="30" s="1"/>
  <c r="S40" i="95"/>
  <c r="T39" i="95" s="1"/>
  <c r="T40" i="95" s="1"/>
  <c r="U39" i="95" s="1"/>
  <c r="U40" i="95" s="1"/>
  <c r="V40" i="95" s="1"/>
  <c r="W40" i="95" s="1"/>
  <c r="V39" i="95"/>
  <c r="V39" i="144"/>
  <c r="S40" i="144"/>
  <c r="T39" i="144" s="1"/>
  <c r="T40" i="144" s="1"/>
  <c r="U39" i="144" s="1"/>
  <c r="U40" i="144" s="1"/>
  <c r="V40" i="144" s="1"/>
  <c r="W40" i="144" s="1"/>
  <c r="S40" i="162"/>
  <c r="T39" i="162" s="1"/>
  <c r="T40" i="162" s="1"/>
  <c r="U39" i="162" s="1"/>
  <c r="U40" i="162" s="1"/>
  <c r="V40" i="162" s="1"/>
  <c r="W40" i="162" s="1"/>
  <c r="V39" i="162"/>
  <c r="V39" i="27"/>
  <c r="S40" i="27"/>
  <c r="T39" i="27" s="1"/>
  <c r="T40" i="27" s="1"/>
  <c r="U39" i="27" s="1"/>
  <c r="U40" i="27" s="1"/>
  <c r="V40" i="27" s="1"/>
  <c r="W40" i="27" s="1"/>
  <c r="V39" i="42"/>
  <c r="S40" i="42"/>
  <c r="T39" i="42" s="1"/>
  <c r="T40" i="42" s="1"/>
  <c r="U39" i="42" s="1"/>
  <c r="U40" i="42" s="1"/>
  <c r="V40" i="42" s="1"/>
  <c r="W40" i="42" s="1"/>
  <c r="S40" i="176"/>
  <c r="T39" i="176" s="1"/>
  <c r="T40" i="176" s="1"/>
  <c r="U39" i="176" s="1"/>
  <c r="U40" i="176" s="1"/>
  <c r="V40" i="176" s="1"/>
  <c r="W40" i="176" s="1"/>
  <c r="V39" i="176"/>
  <c r="V39" i="15"/>
  <c r="S40" i="15"/>
  <c r="T39" i="15" s="1"/>
  <c r="T40" i="15" s="1"/>
  <c r="U39" i="15" s="1"/>
  <c r="U40" i="15" s="1"/>
  <c r="V40" i="15" s="1"/>
  <c r="W40" i="15" s="1"/>
  <c r="S40" i="164"/>
  <c r="T39" i="164" s="1"/>
  <c r="T40" i="164" s="1"/>
  <c r="U39" i="164" s="1"/>
  <c r="U40" i="164" s="1"/>
  <c r="V40" i="164" s="1"/>
  <c r="W40" i="164" s="1"/>
  <c r="V39" i="164"/>
  <c r="S40" i="63"/>
  <c r="T39" i="63" s="1"/>
  <c r="T40" i="63" s="1"/>
  <c r="U39" i="63" s="1"/>
  <c r="U40" i="63" s="1"/>
  <c r="V40" i="63" s="1"/>
  <c r="W40" i="63" s="1"/>
  <c r="V39" i="63"/>
  <c r="V39" i="18"/>
  <c r="S40" i="18"/>
  <c r="T39" i="18" s="1"/>
  <c r="T40" i="18" s="1"/>
  <c r="U39" i="18" s="1"/>
  <c r="U40" i="18" s="1"/>
  <c r="V40" i="18" s="1"/>
  <c r="W40" i="18" s="1"/>
  <c r="S40" i="160"/>
  <c r="T39" i="160" s="1"/>
  <c r="T40" i="160" s="1"/>
  <c r="U39" i="160" s="1"/>
  <c r="U40" i="160" s="1"/>
  <c r="V40" i="160" s="1"/>
  <c r="W40" i="160" s="1"/>
  <c r="V39" i="160"/>
  <c r="V39" i="139"/>
  <c r="S40" i="139"/>
  <c r="T39" i="139" s="1"/>
  <c r="T40" i="139" s="1"/>
  <c r="U39" i="139" s="1"/>
  <c r="U40" i="139" s="1"/>
  <c r="V40" i="139" s="1"/>
  <c r="W40" i="139" s="1"/>
  <c r="S40" i="253"/>
  <c r="T39" i="253" s="1"/>
  <c r="T40" i="253" s="1"/>
  <c r="U39" i="253" s="1"/>
  <c r="U40" i="253" s="1"/>
  <c r="V40" i="253" s="1"/>
  <c r="W40" i="253" s="1"/>
  <c r="V39" i="253"/>
  <c r="V39" i="43"/>
  <c r="S40" i="43"/>
  <c r="T39" i="43" s="1"/>
  <c r="T40" i="43" s="1"/>
  <c r="U39" i="43" s="1"/>
  <c r="U40" i="43" s="1"/>
  <c r="V40" i="43" s="1"/>
  <c r="W40" i="43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S40" i="191"/>
  <c r="T39" i="191" s="1"/>
  <c r="T40" i="191" s="1"/>
  <c r="U39" i="191" s="1"/>
  <c r="U40" i="191" s="1"/>
  <c r="V40" i="191" s="1"/>
  <c r="W40" i="191" s="1"/>
  <c r="V39" i="191"/>
  <c r="V39" i="32"/>
  <c r="S40" i="32"/>
  <c r="T39" i="32" s="1"/>
  <c r="T40" i="32" s="1"/>
  <c r="U39" i="32" s="1"/>
  <c r="U40" i="32" s="1"/>
  <c r="V40" i="32" s="1"/>
  <c r="W40" i="32" s="1"/>
  <c r="S40" i="257"/>
  <c r="T39" i="257" s="1"/>
  <c r="T40" i="257" s="1"/>
  <c r="U39" i="257" s="1"/>
  <c r="U40" i="257" s="1"/>
  <c r="V40" i="257" s="1"/>
  <c r="W40" i="257" s="1"/>
  <c r="V39" i="257"/>
  <c r="S40" i="204"/>
  <c r="T39" i="204" s="1"/>
  <c r="T40" i="204" s="1"/>
  <c r="U39" i="204" s="1"/>
  <c r="U40" i="204" s="1"/>
  <c r="V40" i="204" s="1"/>
  <c r="W40" i="204" s="1"/>
  <c r="V39" i="204"/>
  <c r="S40" i="192"/>
  <c r="T39" i="192" s="1"/>
  <c r="T40" i="192" s="1"/>
  <c r="U39" i="192" s="1"/>
  <c r="U40" i="192" s="1"/>
  <c r="V40" i="192" s="1"/>
  <c r="W40" i="192" s="1"/>
  <c r="V39" i="192"/>
  <c r="S40" i="239"/>
  <c r="T39" i="239" s="1"/>
  <c r="T40" i="239" s="1"/>
  <c r="U39" i="239" s="1"/>
  <c r="U40" i="239" s="1"/>
  <c r="V40" i="239" s="1"/>
  <c r="W40" i="239" s="1"/>
  <c r="V39" i="239"/>
  <c r="V39" i="14"/>
  <c r="S40" i="14"/>
  <c r="T39" i="14" s="1"/>
  <c r="T40" i="14" s="1"/>
  <c r="U39" i="14" s="1"/>
  <c r="U40" i="14" s="1"/>
  <c r="V40" i="14" s="1"/>
  <c r="W40" i="14" s="1"/>
  <c r="S40" i="52"/>
  <c r="T39" i="52" s="1"/>
  <c r="T40" i="52" s="1"/>
  <c r="U39" i="52" s="1"/>
  <c r="U40" i="52" s="1"/>
  <c r="V40" i="52" s="1"/>
  <c r="W40" i="52" s="1"/>
  <c r="V39" i="52"/>
  <c r="S40" i="53"/>
  <c r="T39" i="53" s="1"/>
  <c r="T40" i="53" s="1"/>
  <c r="U39" i="53" s="1"/>
  <c r="U40" i="53" s="1"/>
  <c r="V40" i="53" s="1"/>
  <c r="W40" i="53" s="1"/>
  <c r="V39" i="53"/>
  <c r="S40" i="190"/>
  <c r="T39" i="190" s="1"/>
  <c r="T40" i="190" s="1"/>
  <c r="U39" i="190" s="1"/>
  <c r="U40" i="190" s="1"/>
  <c r="V40" i="190" s="1"/>
  <c r="W40" i="190" s="1"/>
  <c r="V39" i="190"/>
  <c r="S40" i="118"/>
  <c r="T39" i="118" s="1"/>
  <c r="T40" i="118" s="1"/>
  <c r="U39" i="118" s="1"/>
  <c r="U40" i="118" s="1"/>
  <c r="V40" i="118" s="1"/>
  <c r="W40" i="118" s="1"/>
  <c r="V39" i="118"/>
  <c r="S40" i="72"/>
  <c r="T39" i="72" s="1"/>
  <c r="T40" i="72" s="1"/>
  <c r="U39" i="72" s="1"/>
  <c r="U40" i="72" s="1"/>
  <c r="V40" i="72" s="1"/>
  <c r="W40" i="72" s="1"/>
  <c r="V39" i="72"/>
  <c r="S40" i="149"/>
  <c r="T39" i="149" s="1"/>
  <c r="T40" i="149" s="1"/>
  <c r="U39" i="149" s="1"/>
  <c r="U40" i="149" s="1"/>
  <c r="V40" i="149" s="1"/>
  <c r="W40" i="149" s="1"/>
  <c r="V39" i="149"/>
  <c r="S40" i="91"/>
  <c r="T39" i="91" s="1"/>
  <c r="T40" i="91" s="1"/>
  <c r="U39" i="91" s="1"/>
  <c r="U40" i="91" s="1"/>
  <c r="V40" i="91" s="1"/>
  <c r="W40" i="91" s="1"/>
  <c r="V39" i="91"/>
  <c r="S40" i="94"/>
  <c r="T39" i="94" s="1"/>
  <c r="T40" i="94" s="1"/>
  <c r="U39" i="94" s="1"/>
  <c r="U40" i="94" s="1"/>
  <c r="V40" i="94" s="1"/>
  <c r="W40" i="94" s="1"/>
  <c r="V39" i="94"/>
  <c r="S40" i="200"/>
  <c r="T39" i="200" s="1"/>
  <c r="T40" i="200" s="1"/>
  <c r="U39" i="200" s="1"/>
  <c r="U40" i="200" s="1"/>
  <c r="V40" i="200" s="1"/>
  <c r="W40" i="200" s="1"/>
  <c r="V39" i="200"/>
  <c r="S40" i="235"/>
  <c r="T39" i="235" s="1"/>
  <c r="T40" i="235" s="1"/>
  <c r="U39" i="235" s="1"/>
  <c r="U40" i="235" s="1"/>
  <c r="V40" i="235" s="1"/>
  <c r="W40" i="235" s="1"/>
  <c r="V39" i="235"/>
  <c r="V39" i="25"/>
  <c r="S40" i="25"/>
  <c r="T39" i="25" s="1"/>
  <c r="T40" i="25" s="1"/>
  <c r="U39" i="25" s="1"/>
  <c r="U40" i="25" s="1"/>
  <c r="V40" i="25" s="1"/>
  <c r="W40" i="25" s="1"/>
  <c r="S40" i="194"/>
  <c r="T39" i="194" s="1"/>
  <c r="T40" i="194" s="1"/>
  <c r="U39" i="194" s="1"/>
  <c r="U40" i="194" s="1"/>
  <c r="V40" i="194" s="1"/>
  <c r="W40" i="194" s="1"/>
  <c r="V39" i="194"/>
  <c r="V39" i="28"/>
  <c r="S40" i="28"/>
  <c r="T39" i="28" s="1"/>
  <c r="T40" i="28" s="1"/>
  <c r="U39" i="28" s="1"/>
  <c r="U40" i="28" s="1"/>
  <c r="V40" i="28" s="1"/>
  <c r="W40" i="28" s="1"/>
  <c r="S40" i="203"/>
  <c r="T39" i="203" s="1"/>
  <c r="T40" i="203" s="1"/>
  <c r="U39" i="203" s="1"/>
  <c r="U40" i="203" s="1"/>
  <c r="V40" i="203" s="1"/>
  <c r="W40" i="203" s="1"/>
  <c r="V39" i="203"/>
  <c r="S40" i="222"/>
  <c r="T39" i="222" s="1"/>
  <c r="T40" i="222" s="1"/>
  <c r="U39" i="222" s="1"/>
  <c r="U40" i="222" s="1"/>
  <c r="V40" i="222" s="1"/>
  <c r="W40" i="222" s="1"/>
  <c r="V39" i="222"/>
  <c r="S40" i="198"/>
  <c r="T39" i="198" s="1"/>
  <c r="T40" i="198" s="1"/>
  <c r="U39" i="198" s="1"/>
  <c r="U40" i="198" s="1"/>
  <c r="V40" i="198" s="1"/>
  <c r="W40" i="198" s="1"/>
  <c r="V39" i="198"/>
  <c r="S40" i="195"/>
  <c r="T39" i="195" s="1"/>
  <c r="T40" i="195" s="1"/>
  <c r="U39" i="195" s="1"/>
  <c r="U40" i="195" s="1"/>
  <c r="V40" i="195" s="1"/>
  <c r="W40" i="195" s="1"/>
  <c r="V39" i="195"/>
  <c r="S40" i="238"/>
  <c r="T39" i="238" s="1"/>
  <c r="T40" i="238" s="1"/>
  <c r="U39" i="238" s="1"/>
  <c r="U40" i="238" s="1"/>
  <c r="V40" i="238" s="1"/>
  <c r="W40" i="238" s="1"/>
  <c r="V39" i="238"/>
  <c r="V39" i="138"/>
  <c r="S40" i="138"/>
  <c r="T39" i="138" s="1"/>
  <c r="T40" i="138" s="1"/>
  <c r="U39" i="138" s="1"/>
  <c r="U40" i="138" s="1"/>
  <c r="V40" i="138" s="1"/>
  <c r="W40" i="138" s="1"/>
  <c r="S40" i="104"/>
  <c r="T39" i="104" s="1"/>
  <c r="T40" i="104" s="1"/>
  <c r="U39" i="104" s="1"/>
  <c r="U40" i="104" s="1"/>
  <c r="V40" i="104" s="1"/>
  <c r="W40" i="104" s="1"/>
  <c r="V39" i="104"/>
  <c r="S40" i="116"/>
  <c r="T39" i="116" s="1"/>
  <c r="T40" i="116" s="1"/>
  <c r="U39" i="116" s="1"/>
  <c r="U40" i="116" s="1"/>
  <c r="V40" i="116" s="1"/>
  <c r="W40" i="116" s="1"/>
  <c r="V39" i="116"/>
  <c r="S40" i="135"/>
  <c r="T39" i="135" s="1"/>
  <c r="T40" i="135" s="1"/>
  <c r="U39" i="135" s="1"/>
  <c r="U40" i="135" s="1"/>
  <c r="V40" i="135" s="1"/>
  <c r="W40" i="135" s="1"/>
  <c r="V39" i="135"/>
  <c r="S40" i="205"/>
  <c r="T39" i="205" s="1"/>
  <c r="T40" i="205" s="1"/>
  <c r="U39" i="205" s="1"/>
  <c r="U40" i="205" s="1"/>
  <c r="V40" i="205" s="1"/>
  <c r="W40" i="205" s="1"/>
  <c r="V39" i="205"/>
  <c r="V39" i="33"/>
  <c r="S40" i="33"/>
  <c r="T39" i="33" s="1"/>
  <c r="T40" i="33" s="1"/>
  <c r="U39" i="33" s="1"/>
  <c r="U40" i="33" s="1"/>
  <c r="V40" i="33" s="1"/>
  <c r="W40" i="33" s="1"/>
  <c r="S40" i="245"/>
  <c r="T39" i="245" s="1"/>
  <c r="T40" i="245" s="1"/>
  <c r="U39" i="245" s="1"/>
  <c r="U40" i="245" s="1"/>
  <c r="V40" i="245" s="1"/>
  <c r="W40" i="245" s="1"/>
  <c r="V39" i="245"/>
  <c r="V39" i="5"/>
  <c r="S40" i="5"/>
  <c r="T39" i="5" s="1"/>
  <c r="T40" i="5" s="1"/>
  <c r="U39" i="5" s="1"/>
  <c r="U40" i="5" s="1"/>
  <c r="V40" i="5" s="1"/>
  <c r="W40" i="5" s="1"/>
  <c r="S40" i="224"/>
  <c r="T39" i="224" s="1"/>
  <c r="T40" i="224" s="1"/>
  <c r="U39" i="224" s="1"/>
  <c r="U40" i="224" s="1"/>
  <c r="V40" i="224" s="1"/>
  <c r="W40" i="224" s="1"/>
  <c r="V39" i="224"/>
  <c r="S40" i="219"/>
  <c r="T39" i="219" s="1"/>
  <c r="T40" i="219" s="1"/>
  <c r="U39" i="219" s="1"/>
  <c r="U40" i="219" s="1"/>
  <c r="V40" i="219" s="1"/>
  <c r="W40" i="219" s="1"/>
  <c r="V39" i="219"/>
  <c r="S40" i="51"/>
  <c r="T39" i="51" s="1"/>
  <c r="T40" i="51" s="1"/>
  <c r="U39" i="51" s="1"/>
  <c r="U40" i="51" s="1"/>
  <c r="V40" i="51" s="1"/>
  <c r="W40" i="51" s="1"/>
  <c r="V39" i="51"/>
  <c r="S40" i="180"/>
  <c r="T39" i="180" s="1"/>
  <c r="T40" i="180" s="1"/>
  <c r="U39" i="180" s="1"/>
  <c r="U40" i="180" s="1"/>
  <c r="V40" i="180" s="1"/>
  <c r="W40" i="180" s="1"/>
  <c r="V39" i="180"/>
  <c r="V39" i="9"/>
  <c r="S40" i="9"/>
  <c r="T39" i="9" s="1"/>
  <c r="T40" i="9" s="1"/>
  <c r="U39" i="9" s="1"/>
  <c r="U40" i="9" s="1"/>
  <c r="V40" i="9" s="1"/>
  <c r="W40" i="9" s="1"/>
  <c r="S40" i="185"/>
  <c r="T39" i="185" s="1"/>
  <c r="T40" i="185" s="1"/>
  <c r="U39" i="185" s="1"/>
  <c r="U40" i="185" s="1"/>
  <c r="V40" i="185" s="1"/>
  <c r="W40" i="185" s="1"/>
  <c r="V39" i="185"/>
  <c r="V39" i="140"/>
  <c r="S40" i="140"/>
  <c r="T39" i="140" s="1"/>
  <c r="T40" i="140" s="1"/>
  <c r="U39" i="140" s="1"/>
  <c r="U40" i="140" s="1"/>
  <c r="V40" i="140" s="1"/>
  <c r="W40" i="140" s="1"/>
  <c r="S40" i="78"/>
  <c r="T39" i="78" s="1"/>
  <c r="T40" i="78" s="1"/>
  <c r="U39" i="78" s="1"/>
  <c r="U40" i="78" s="1"/>
  <c r="V40" i="78" s="1"/>
  <c r="W40" i="78" s="1"/>
  <c r="V39" i="78"/>
  <c r="S40" i="80"/>
  <c r="T39" i="80" s="1"/>
  <c r="T40" i="80" s="1"/>
  <c r="U39" i="80" s="1"/>
  <c r="U40" i="80" s="1"/>
  <c r="V40" i="80" s="1"/>
  <c r="W40" i="80" s="1"/>
  <c r="V39" i="80"/>
  <c r="S40" i="57"/>
  <c r="T39" i="57" s="1"/>
  <c r="T40" i="57" s="1"/>
  <c r="U39" i="57" s="1"/>
  <c r="U40" i="57" s="1"/>
  <c r="V40" i="57" s="1"/>
  <c r="W40" i="57" s="1"/>
  <c r="V39" i="57"/>
  <c r="S40" i="110"/>
  <c r="T39" i="110" s="1"/>
  <c r="T40" i="110" s="1"/>
  <c r="U39" i="110" s="1"/>
  <c r="U40" i="110" s="1"/>
  <c r="V40" i="110" s="1"/>
  <c r="W40" i="110" s="1"/>
  <c r="V39" i="110"/>
  <c r="S40" i="226"/>
  <c r="T39" i="226" s="1"/>
  <c r="T40" i="226" s="1"/>
  <c r="U39" i="226" s="1"/>
  <c r="U40" i="226" s="1"/>
  <c r="V40" i="226" s="1"/>
  <c r="W40" i="226" s="1"/>
  <c r="V39" i="226"/>
  <c r="S40" i="242"/>
  <c r="T39" i="242" s="1"/>
  <c r="T40" i="242" s="1"/>
  <c r="U39" i="242" s="1"/>
  <c r="U40" i="242" s="1"/>
  <c r="V40" i="242" s="1"/>
  <c r="W40" i="242" s="1"/>
  <c r="V39" i="242"/>
  <c r="S40" i="60"/>
  <c r="T39" i="60" s="1"/>
  <c r="T40" i="60" s="1"/>
  <c r="U39" i="60" s="1"/>
  <c r="U40" i="60" s="1"/>
  <c r="V40" i="60" s="1"/>
  <c r="W40" i="60" s="1"/>
  <c r="V39" i="60"/>
  <c r="S40" i="215"/>
  <c r="T39" i="215" s="1"/>
  <c r="T40" i="215" s="1"/>
  <c r="U39" i="215" s="1"/>
  <c r="U40" i="215" s="1"/>
  <c r="V40" i="215" s="1"/>
  <c r="W40" i="215" s="1"/>
  <c r="V39" i="215"/>
  <c r="S40" i="248"/>
  <c r="T39" i="248" s="1"/>
  <c r="T40" i="248" s="1"/>
  <c r="U39" i="248" s="1"/>
  <c r="U40" i="248" s="1"/>
  <c r="V40" i="248" s="1"/>
  <c r="W40" i="248" s="1"/>
  <c r="V39" i="248"/>
  <c r="V39" i="8"/>
  <c r="S40" i="8"/>
  <c r="T39" i="8" s="1"/>
  <c r="T40" i="8" s="1"/>
  <c r="U39" i="8" s="1"/>
  <c r="U40" i="8" s="1"/>
  <c r="V40" i="8" s="1"/>
  <c r="W40" i="8" s="1"/>
  <c r="V39" i="29"/>
  <c r="S40" i="29"/>
  <c r="T39" i="29" s="1"/>
  <c r="T40" i="29" s="1"/>
  <c r="U39" i="29" s="1"/>
  <c r="U40" i="29" s="1"/>
  <c r="V40" i="29" s="1"/>
  <c r="W40" i="29" s="1"/>
  <c r="V39" i="39"/>
  <c r="S40" i="39"/>
  <c r="T39" i="39" s="1"/>
  <c r="T40" i="39" s="1"/>
  <c r="U39" i="39" s="1"/>
  <c r="U40" i="39" s="1"/>
  <c r="V40" i="39" s="1"/>
  <c r="W40" i="39" s="1"/>
  <c r="V39" i="38"/>
  <c r="S40" i="38"/>
  <c r="T39" i="38" s="1"/>
  <c r="T40" i="38" s="1"/>
  <c r="U39" i="38" s="1"/>
  <c r="U40" i="38" s="1"/>
  <c r="V40" i="38" s="1"/>
  <c r="W40" i="38" s="1"/>
  <c r="S40" i="186"/>
  <c r="T39" i="186" s="1"/>
  <c r="T40" i="186" s="1"/>
  <c r="U39" i="186" s="1"/>
  <c r="U40" i="186" s="1"/>
  <c r="V40" i="186" s="1"/>
  <c r="W40" i="186" s="1"/>
  <c r="V39" i="186"/>
  <c r="S40" i="98"/>
  <c r="T39" i="98" s="1"/>
  <c r="T40" i="98" s="1"/>
  <c r="U39" i="98" s="1"/>
  <c r="U40" i="98" s="1"/>
  <c r="V40" i="98" s="1"/>
  <c r="W40" i="98" s="1"/>
  <c r="V39" i="98"/>
  <c r="S40" i="187"/>
  <c r="T39" i="187" s="1"/>
  <c r="T40" i="187" s="1"/>
  <c r="U39" i="187" s="1"/>
  <c r="U40" i="187" s="1"/>
  <c r="V40" i="187" s="1"/>
  <c r="W40" i="187" s="1"/>
  <c r="V39" i="187"/>
  <c r="S40" i="201"/>
  <c r="T39" i="201" s="1"/>
  <c r="T40" i="201" s="1"/>
  <c r="U39" i="201" s="1"/>
  <c r="U40" i="201" s="1"/>
  <c r="V40" i="201" s="1"/>
  <c r="W40" i="201" s="1"/>
  <c r="V39" i="201"/>
  <c r="S40" i="188"/>
  <c r="T39" i="188" s="1"/>
  <c r="T40" i="188" s="1"/>
  <c r="U39" i="188" s="1"/>
  <c r="U40" i="188" s="1"/>
  <c r="V40" i="188" s="1"/>
  <c r="W40" i="188" s="1"/>
  <c r="V39" i="188"/>
  <c r="S40" i="240"/>
  <c r="T39" i="240" s="1"/>
  <c r="T40" i="240" s="1"/>
  <c r="U39" i="240" s="1"/>
  <c r="U40" i="240" s="1"/>
  <c r="V40" i="240" s="1"/>
  <c r="W40" i="240" s="1"/>
  <c r="V39" i="240"/>
  <c r="S40" i="209"/>
  <c r="T39" i="209" s="1"/>
  <c r="T40" i="209" s="1"/>
  <c r="U39" i="209" s="1"/>
  <c r="U40" i="209" s="1"/>
  <c r="V40" i="209" s="1"/>
  <c r="W40" i="209" s="1"/>
  <c r="V39" i="209"/>
  <c r="S40" i="255"/>
  <c r="T39" i="255" s="1"/>
  <c r="T40" i="255" s="1"/>
  <c r="U39" i="255" s="1"/>
  <c r="U40" i="255" s="1"/>
  <c r="V40" i="255" s="1"/>
  <c r="W40" i="255" s="1"/>
  <c r="V39" i="255"/>
  <c r="R40" i="13" l="1"/>
  <c r="S39" i="13"/>
  <c r="S40" i="109"/>
  <c r="T39" i="109" s="1"/>
  <c r="T40" i="109" s="1"/>
  <c r="U39" i="109" s="1"/>
  <c r="U40" i="109" s="1"/>
  <c r="V40" i="109" s="1"/>
  <c r="W40" i="109" s="1"/>
  <c r="V39" i="109"/>
  <c r="R40" i="88"/>
  <c r="S39" i="88"/>
  <c r="R40" i="90"/>
  <c r="S39" i="90"/>
  <c r="V39" i="148"/>
  <c r="S40" i="148"/>
  <c r="T39" i="148" s="1"/>
  <c r="T40" i="148" s="1"/>
  <c r="U39" i="148" s="1"/>
  <c r="U40" i="148" s="1"/>
  <c r="V40" i="148" s="1"/>
  <c r="W40" i="148" s="1"/>
  <c r="R40" i="89"/>
  <c r="S39" i="89"/>
  <c r="R40" i="12"/>
  <c r="S39" i="12"/>
  <c r="V39" i="90" l="1"/>
  <c r="S40" i="90"/>
  <c r="T39" i="90" s="1"/>
  <c r="T40" i="90" s="1"/>
  <c r="U39" i="90" s="1"/>
  <c r="U40" i="90" s="1"/>
  <c r="V40" i="90" s="1"/>
  <c r="W40" i="90" s="1"/>
  <c r="S40" i="89"/>
  <c r="T39" i="89" s="1"/>
  <c r="T40" i="89" s="1"/>
  <c r="U39" i="89" s="1"/>
  <c r="U40" i="89" s="1"/>
  <c r="V40" i="89" s="1"/>
  <c r="W40" i="89" s="1"/>
  <c r="V39" i="89"/>
  <c r="S40" i="88"/>
  <c r="T39" i="88" s="1"/>
  <c r="T40" i="88" s="1"/>
  <c r="U39" i="88" s="1"/>
  <c r="U40" i="88" s="1"/>
  <c r="V40" i="88" s="1"/>
  <c r="W40" i="88" s="1"/>
  <c r="V39" i="88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<sst xmlns="http://schemas.openxmlformats.org/spreadsheetml/2006/main" count="27090" uniqueCount="323">
  <si>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</si>
  <si>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</si>
  <si>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</si>
  <si>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</si>
  <si>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</si>
  <si>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</si>
  <si>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</si>
  <si>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</si>
  <si>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</si>
  <si>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</si>
  <si>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</si>
  <si>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</si>
  <si>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</si>
  <si>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</si>
  <si>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</si>
  <si>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</si>
  <si>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</si>
  <si>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</si>
  <si>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</si>
  <si>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</si>
  <si>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</si>
  <si>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</si>
  <si>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</si>
  <si>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</si>
  <si>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</si>
  <si>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</si>
  <si>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</si>
  <si>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</si>
  <si>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</si>
  <si>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</si>
  <si>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</si>
  <si>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</si>
  <si>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</si>
  <si>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</si>
  <si>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</si>
  <si>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</si>
  <si>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</si>
  <si>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</si>
  <si>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</si>
  <si>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</si>
  <si>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</si>
  <si>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</si>
  <si>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</si>
  <si>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</si>
  <si>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</si>
  <si>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</si>
  <si>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</si>
  <si>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</si>
  <si>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</si>
  <si>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</si>
  <si>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</si>
  <si>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</si>
  <si>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</si>
  <si>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</si>
  <si>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</si>
  <si>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</si>
  <si>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</si>
  <si>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</si>
  <si>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</si>
  <si>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</si>
  <si>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</si>
  <si>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</si>
  <si>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</si>
  <si>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2024 (Figures Finalised as at 2024/10/25)</t>
  </si>
  <si>
    <t>Eastern Cape: Dr Beyers Naude (EC101) - Table C7 Quarterly Budgeted Cash Flows ( Energy sources                                     ) for 1st Quarter ended 30 September 2024 (Figures Finalised as at 2024/10/25)</t>
  </si>
  <si>
    <t>Eastern Cape: Blue Crane Route (EC102) - Table C7 Quarterly Budgeted Cash Flows ( Energy sources                                     ) for 1st Quarter ended 30 September 2024 (Figures Finalised as at 2024/10/25)</t>
  </si>
  <si>
    <t>Eastern Cape: Makana (EC104) - Table C7 Quarterly Budgeted Cash Flows ( Energy sources                                     ) for 1st Quarter ended 30 September 2024 (Figures Finalised as at 2024/10/25)</t>
  </si>
  <si>
    <t>Eastern Cape: Ndlambe (EC105) - Table C7 Quarterly Budgeted Cash Flows ( Energy sources                                     ) for 1st Quarter ended 30 September 2024 (Figures Finalised as at 2024/10/25)</t>
  </si>
  <si>
    <t>Eastern Cape: Sundays River Valley (EC106) - Table C7 Quarterly Budgeted Cash Flows ( Energy sources                                     ) for 1st Quarter ended 30 September 2024 (Figures Finalised as at 2024/10/25)</t>
  </si>
  <si>
    <t>Eastern Cape: Kouga (EC108) - Table C7 Quarterly Budgeted Cash Flows ( Energy sources                                     ) for 1st Quarter ended 30 September 2024 (Figures Finalised as at 2024/10/25)</t>
  </si>
  <si>
    <t>Eastern Cape: Kou-Kamma (EC109) - Table C7 Quarterly Budgeted Cash Flows ( Energy sources                                     ) for 1st Quarter ended 30 September 2024 (Figures Finalised as at 2024/10/25)</t>
  </si>
  <si>
    <t>Eastern Cape: Sarah Baartman (DC10) - Table C7 Quarterly Budgeted Cash Flows ( Energy sources                                     ) for 1st Quarter ended 30 September 2024 (Figures Finalised as at 2024/10/25)</t>
  </si>
  <si>
    <t>Eastern Cape: Mbhashe (EC121) - Table C7 Quarterly Budgeted Cash Flows ( Energy sources                                     ) for 1st Quarter ended 30 September 2024 (Figures Finalised as at 2024/10/25)</t>
  </si>
  <si>
    <t>Eastern Cape: Mnquma (EC122) - Table C7 Quarterly Budgeted Cash Flows ( Energy sources                                     ) for 1st Quarter ended 30 September 2024 (Figures Finalised as at 2024/10/25)</t>
  </si>
  <si>
    <t>Eastern Cape: Great Kei (EC123) - Table C7 Quarterly Budgeted Cash Flows ( Energy sources                                     ) for 1st Quarter ended 30 September 2024 (Figures Finalised as at 2024/10/25)</t>
  </si>
  <si>
    <t>Eastern Cape: Amahlathi (EC124) - Table C7 Quarterly Budgeted Cash Flows ( Energy sources                                     ) for 1st Quarter ended 30 September 2024 (Figures Finalised as at 2024/10/25)</t>
  </si>
  <si>
    <t>Eastern Cape: Ngqushwa (EC126) - Table C7 Quarterly Budgeted Cash Flows ( Energy sources                                     ) for 1st Quarter ended 30 September 2024 (Figures Finalised as at 2024/10/25)</t>
  </si>
  <si>
    <t>Eastern Cape: Raymond Mhlaba (EC129) - Table C7 Quarterly Budgeted Cash Flows ( Energy sources                                     ) for 1st Quarter ended 30 September 2024 (Figures Finalised as at 2024/10/25)</t>
  </si>
  <si>
    <t>Eastern Cape: Amathole (DC12) - Table C7 Quarterly Budgeted Cash Flows ( Energy sources                                     ) for 1st Quarter ended 30 September 2024 (Figures Finalised as at 2024/10/25)</t>
  </si>
  <si>
    <t>Eastern Cape: Inxuba Yethemba (EC131) - Table C7 Quarterly Budgeted Cash Flows ( Energy sources                                     ) for 1st Quarter ended 30 September 2024 (Figures Finalised as at 2024/10/25)</t>
  </si>
  <si>
    <t>Eastern Cape: Intsika Yethu (EC135) - Table C7 Quarterly Budgeted Cash Flows ( Energy sources                                     ) for 1st Quarter ended 30 September 2024 (Figures Finalised as at 2024/10/25)</t>
  </si>
  <si>
    <t>Eastern Cape: Emalahleni (EC) (EC136) - Table C7 Quarterly Budgeted Cash Flows ( Energy sources                                     ) for 1st Quarter ended 30 September 2024 (Figures Finalised as at 2024/10/25)</t>
  </si>
  <si>
    <t>Eastern Cape: Dr. A.B. Xuma (EC137) - Table C7 Quarterly Budgeted Cash Flows ( Energy sources                                     ) for 1st Quarter ended 30 September 2024 (Figures Finalised as at 2024/10/25)</t>
  </si>
  <si>
    <t>Eastern Cape: Sakhisizwe (EC138) - Table C7 Quarterly Budgeted Cash Flows ( Energy sources                                     ) for 1st Quarter ended 30 September 2024 (Figures Finalised as at 2024/10/25)</t>
  </si>
  <si>
    <t>Eastern Cape: Enoch Mgijima (EC139) - Table C7 Quarterly Budgeted Cash Flows ( Energy sources                                     ) for 1st Quarter ended 30 September 2024 (Figures Finalised as at 2024/10/25)</t>
  </si>
  <si>
    <t>Eastern Cape: Chris Hani (DC13) - Table C7 Quarterly Budgeted Cash Flows ( Energy sources                                     ) for 1st Quarter ended 30 September 2024 (Figures Finalised as at 2024/10/25)</t>
  </si>
  <si>
    <t>Eastern Cape: Elundini (EC141) - Table C7 Quarterly Budgeted Cash Flows ( Energy sources                                     ) for 1st Quarter ended 30 September 2024 (Figures Finalised as at 2024/10/25)</t>
  </si>
  <si>
    <t>Eastern Cape: Senqu (EC142) - Table C7 Quarterly Budgeted Cash Flows ( Energy sources                                     ) for 1st Quarter ended 30 September 2024 (Figures Finalised as at 2024/10/25)</t>
  </si>
  <si>
    <t>Eastern Cape: Walter Sisulu (EC145) - Table C7 Quarterly Budgeted Cash Flows ( Energy sources                                     ) for 1st Quarter ended 30 September 2024 (Figures Finalised as at 2024/10/25)</t>
  </si>
  <si>
    <t>Eastern Cape: Joe Gqabi (DC14) - Table C7 Quarterly Budgeted Cash Flows ( Energy sources                                     ) for 1st Quarter ended 30 September 2024 (Figures Finalised as at 2024/10/25)</t>
  </si>
  <si>
    <t>Eastern Cape: Ngquza Hills (EC153) - Table C7 Quarterly Budgeted Cash Flows ( Energy sources                                     ) for 1st Quarter ended 30 September 2024 (Figures Finalised as at 2024/10/25)</t>
  </si>
  <si>
    <t>Eastern Cape: Port St Johns (EC154) - Table C7 Quarterly Budgeted Cash Flows ( Energy sources                                     ) for 1st Quarter ended 30 September 2024 (Figures Finalised as at 2024/10/25)</t>
  </si>
  <si>
    <t>Eastern Cape: Nyandeni (EC155) - Table C7 Quarterly Budgeted Cash Flows ( Energy sources                                     ) for 1st Quarter ended 30 September 2024 (Figures Finalised as at 2024/10/25)</t>
  </si>
  <si>
    <t>Eastern Cape: Mhlontlo (EC156) - Table C7 Quarterly Budgeted Cash Flows ( Energy sources                                     ) for 1st Quarter ended 30 September 2024 (Figures Finalised as at 2024/10/25)</t>
  </si>
  <si>
    <t>Eastern Cape: King Sabata Dalindyebo (EC157) - Table C7 Quarterly Budgeted Cash Flows ( Energy sources                                     ) for 1st Quarter ended 30 September 2024 (Figures Finalised as at 2024/10/25)</t>
  </si>
  <si>
    <t>Eastern Cape: O R Tambo (DC15) - Table C7 Quarterly Budgeted Cash Flows ( Energy sources                                     ) for 1st Quarter ended 30 September 2024 (Figures Finalised as at 2024/10/25)</t>
  </si>
  <si>
    <t>Eastern Cape: Matatiele (EC441) - Table C7 Quarterly Budgeted Cash Flows ( Energy sources                                     ) for 1st Quarter ended 30 September 2024 (Figures Finalised as at 2024/10/25)</t>
  </si>
  <si>
    <t>Eastern Cape: Umzimvubu (EC442) - Table C7 Quarterly Budgeted Cash Flows ( Energy sources                                     ) for 1st Quarter ended 30 September 2024 (Figures Finalised as at 2024/10/25)</t>
  </si>
  <si>
    <t>Eastern Cape: Winnie Madikizela-Mandela (EC443) - Table C7 Quarterly Budgeted Cash Flows ( Energy sources                                     ) for 1st Quarter ended 30 September 2024 (Figures Finalised as at 2024/10/25)</t>
  </si>
  <si>
    <t>Eastern Cape: Ntabankulu (EC444) - Table C7 Quarterly Budgeted Cash Flows ( Energy sources                                     ) for 1st Quarter ended 30 September 2024 (Figures Finalised as at 2024/10/25)</t>
  </si>
  <si>
    <t>Eastern Cape: Alfred Nzo (DC44) - Table C7 Quarterly Budgeted Cash Flows ( Energy sources                                     ) for 1st Quarter ended 30 September 2024 (Figures Finalised as at 2024/10/25)</t>
  </si>
  <si>
    <t>Free State: Mangaung (MAN) - Table C7 Quarterly Budgeted Cash Flows ( Energy sources                                     ) for 1st Quarter ended 30 September 2024 (Figures Finalised as at 2024/10/25)</t>
  </si>
  <si>
    <t>Free State: Letsemeng (FS161) - Table C7 Quarterly Budgeted Cash Flows ( Energy sources                                     ) for 1st Quarter ended 30 September 2024 (Figures Finalised as at 2024/10/25)</t>
  </si>
  <si>
    <t>Free State: Kopanong (FS162) - Table C7 Quarterly Budgeted Cash Flows ( Energy sources                                     ) for 1st Quarter ended 30 September 2024 (Figures Finalised as at 2024/10/25)</t>
  </si>
  <si>
    <t>Free State: Mohokare (FS163) - Table C7 Quarterly Budgeted Cash Flows ( Energy sources                                     ) for 1st Quarter ended 30 September 2024 (Figures Finalised as at 2024/10/25)</t>
  </si>
  <si>
    <t>Free State: Xhariep (DC16) - Table C7 Quarterly Budgeted Cash Flows ( Energy sources                                     ) for 1st Quarter ended 30 September 2024 (Figures Finalised as at 2024/10/25)</t>
  </si>
  <si>
    <t>Free State: Masilonyana (FS181) - Table C7 Quarterly Budgeted Cash Flows ( Energy sources                                     ) for 1st Quarter ended 30 September 2024 (Figures Finalised as at 2024/10/25)</t>
  </si>
  <si>
    <t>Free State: Tokologo (FS182) - Table C7 Quarterly Budgeted Cash Flows ( Energy sources                                     ) for 1st Quarter ended 30 September 2024 (Figures Finalised as at 2024/10/25)</t>
  </si>
  <si>
    <t>Free State: Tswelopele (FS183) - Table C7 Quarterly Budgeted Cash Flows ( Energy sources                                     ) for 1st Quarter ended 30 September 2024 (Figures Finalised as at 2024/10/25)</t>
  </si>
  <si>
    <t>Free State: Matjhabeng (FS184) - Table C7 Quarterly Budgeted Cash Flows ( Energy sources                                     ) for 1st Quarter ended 30 September 2024 (Figures Finalised as at 2024/10/25)</t>
  </si>
  <si>
    <t>Free State: Nala (FS185) - Table C7 Quarterly Budgeted Cash Flows ( Energy sources                                     ) for 1st Quarter ended 30 September 2024 (Figures Finalised as at 2024/10/25)</t>
  </si>
  <si>
    <t>Free State: Lejweleputswa (DC18) - Table C7 Quarterly Budgeted Cash Flows ( Energy sources                                     ) for 1st Quarter ended 30 September 2024 (Figures Finalised as at 2024/10/25)</t>
  </si>
  <si>
    <t>Free State: Setsoto (FS191) - Table C7 Quarterly Budgeted Cash Flows ( Energy sources                                     ) for 1st Quarter ended 30 September 2024 (Figures Finalised as at 2024/10/25)</t>
  </si>
  <si>
    <t>Free State: Dihlabeng (FS192) - Table C7 Quarterly Budgeted Cash Flows ( Energy sources                                     ) for 1st Quarter ended 30 September 2024 (Figures Finalised as at 2024/10/25)</t>
  </si>
  <si>
    <t>Free State: Nketoana (FS193) - Table C7 Quarterly Budgeted Cash Flows ( Energy sources                                     ) for 1st Quarter ended 30 September 2024 (Figures Finalised as at 2024/10/25)</t>
  </si>
  <si>
    <t>Free State: Maluti-a-Phofung (FS194) - Table C7 Quarterly Budgeted Cash Flows ( Energy sources                                     ) for 1st Quarter ended 30 September 2024 (Figures Finalised as at 2024/10/25)</t>
  </si>
  <si>
    <t>Free State: Phumelela (FS195) - Table C7 Quarterly Budgeted Cash Flows ( Energy sources                                     ) for 1st Quarter ended 30 September 2024 (Figures Finalised as at 2024/10/25)</t>
  </si>
  <si>
    <t>Free State: Mantsopa (FS196) - Table C7 Quarterly Budgeted Cash Flows ( Energy sources                                     ) for 1st Quarter ended 30 September 2024 (Figures Finalised as at 2024/10/25)</t>
  </si>
  <si>
    <t>Free State: Thabo Mofutsanyana (DC19) - Table C7 Quarterly Budgeted Cash Flows ( Energy sources                                     ) for 1st Quarter ended 30 September 2024 (Figures Finalised as at 2024/10/25)</t>
  </si>
  <si>
    <t>Free State: Moqhaka (FS201) - Table C7 Quarterly Budgeted Cash Flows ( Energy sources                                     ) for 1st Quarter ended 30 September 2024 (Figures Finalised as at 2024/10/25)</t>
  </si>
  <si>
    <t>Free State: Ngwathe (FS203) - Table C7 Quarterly Budgeted Cash Flows ( Energy sources                                     ) for 1st Quarter ended 30 September 2024 (Figures Finalised as at 2024/10/25)</t>
  </si>
  <si>
    <t>Free State: Metsimaholo (FS204) - Table C7 Quarterly Budgeted Cash Flows ( Energy sources                                     ) for 1st Quarter ended 30 September 2024 (Figures Finalised as at 2024/10/25)</t>
  </si>
  <si>
    <t>Free State: Mafube (FS205) - Table C7 Quarterly Budgeted Cash Flows ( Energy sources                                     ) for 1st Quarter ended 30 September 2024 (Figures Finalised as at 2024/10/25)</t>
  </si>
  <si>
    <t>Free State: Fezile Dabi (DC20) - Table C7 Quarterly Budgeted Cash Flows ( Energy sources                                     ) for 1st Quarter ended 30 September 2024 (Figures Finalised as at 2024/10/25)</t>
  </si>
  <si>
    <t>Gauteng: City of Ekurhuleni (EKU) - Table C7 Quarterly Budgeted Cash Flows ( Energy sources                                     ) for 1st Quarter ended 30 September 2024 (Figures Finalised as at 2024/10/25)</t>
  </si>
  <si>
    <t>Gauteng: City of Johannesburg (JHB) - Table C7 Quarterly Budgeted Cash Flows ( Energy sources                                     ) for 1st Quarter ended 30 September 2024 (Figures Finalised as at 2024/10/25)</t>
  </si>
  <si>
    <t>Gauteng: City of Tshwane (TSH) - Table C7 Quarterly Budgeted Cash Flows ( Energy sources                                     ) for 1st Quarter ended 30 September 2024 (Figures Finalised as at 2024/10/25)</t>
  </si>
  <si>
    <t>Gauteng: Emfuleni (GT421) - Table C7 Quarterly Budgeted Cash Flows ( Energy sources                                     ) for 1st Quarter ended 30 September 2024 (Figures Finalised as at 2024/10/25)</t>
  </si>
  <si>
    <t>Gauteng: Midvaal (GT422) - Table C7 Quarterly Budgeted Cash Flows ( Energy sources                                     ) for 1st Quarter ended 30 September 2024 (Figures Finalised as at 2024/10/25)</t>
  </si>
  <si>
    <t>Gauteng: Lesedi (GT423) - Table C7 Quarterly Budgeted Cash Flows ( Energy sources                                     ) for 1st Quarter ended 30 September 2024 (Figures Finalised as at 2024/10/25)</t>
  </si>
  <si>
    <t>Gauteng: Sedibeng (DC42) - Table C7 Quarterly Budgeted Cash Flows ( Energy sources                                     ) for 1st Quarter ended 30 September 2024 (Figures Finalised as at 2024/10/25)</t>
  </si>
  <si>
    <t>Gauteng: Mogale City (GT481) - Table C7 Quarterly Budgeted Cash Flows ( Energy sources                                     ) for 1st Quarter ended 30 September 2024 (Figures Finalised as at 2024/10/25)</t>
  </si>
  <si>
    <t>Gauteng: Merafong City (GT484) - Table C7 Quarterly Budgeted Cash Flows ( Energy sources                                     ) for 1st Quarter ended 30 September 2024 (Figures Finalised as at 2024/10/25)</t>
  </si>
  <si>
    <t>Gauteng: Rand West City (GT485) - Table C7 Quarterly Budgeted Cash Flows ( Energy sources                                     ) for 1st Quarter ended 30 September 2024 (Figures Finalised as at 2024/10/25)</t>
  </si>
  <si>
    <t>Gauteng: West Rand (DC48) - Table C7 Quarterly Budgeted Cash Flows ( Energy sources                                     ) for 1st Quarter ended 30 September 2024 (Figures Finalised as at 2024/10/25)</t>
  </si>
  <si>
    <t>Kwazulu-Natal: eThekwini (ETH) - Table C7 Quarterly Budgeted Cash Flows ( Energy sources                                     ) for 1st Quarter ended 30 September 2024 (Figures Finalised as at 2024/10/25)</t>
  </si>
  <si>
    <t>Kwazulu-Natal: Umdoni (KZN212) - Table C7 Quarterly Budgeted Cash Flows ( Energy sources                                     ) for 1st Quarter ended 30 September 2024 (Figures Finalised as at 2024/10/25)</t>
  </si>
  <si>
    <t>Kwazulu-Natal: Umzumbe (KZN213) - Table C7 Quarterly Budgeted Cash Flows ( Energy sources                                     ) for 1st Quarter ended 30 September 2024 (Figures Finalised as at 2024/10/25)</t>
  </si>
  <si>
    <t>Kwazulu-Natal: uMuziwabantu (KZN214) - Table C7 Quarterly Budgeted Cash Flows ( Energy sources                                     ) for 1st Quarter ended 30 September 2024 (Figures Finalised as at 2024/10/25)</t>
  </si>
  <si>
    <t>Kwazulu-Natal: Ray Nkonyeni (KZN216) - Table C7 Quarterly Budgeted Cash Flows ( Energy sources                                     ) for 1st Quarter ended 30 September 2024 (Figures Finalised as at 2024/10/25)</t>
  </si>
  <si>
    <t>Kwazulu-Natal: Ugu (DC21) - Table C7 Quarterly Budgeted Cash Flows ( Energy sources                                     ) for 1st Quarter ended 30 September 2024 (Figures Finalised as at 2024/10/25)</t>
  </si>
  <si>
    <t>Kwazulu-Natal: uMshwathi (KZN221) - Table C7 Quarterly Budgeted Cash Flows ( Energy sources                                     ) for 1st Quarter ended 30 September 2024 (Figures Finalised as at 2024/10/25)</t>
  </si>
  <si>
    <t>Kwazulu-Natal: uMngeni (KZN222) - Table C7 Quarterly Budgeted Cash Flows ( Energy sources                                     ) for 1st Quarter ended 30 September 2024 (Figures Finalised as at 2024/10/25)</t>
  </si>
  <si>
    <t>Kwazulu-Natal: Mpofana (KZN223) - Table C7 Quarterly Budgeted Cash Flows ( Energy sources                                     ) for 1st Quarter ended 30 September 2024 (Figures Finalised as at 2024/10/25)</t>
  </si>
  <si>
    <t>Kwazulu-Natal: Impendle (KZN224) - Table C7 Quarterly Budgeted Cash Flows ( Energy sources                                     ) for 1st Quarter ended 30 September 2024 (Figures Finalised as at 2024/10/25)</t>
  </si>
  <si>
    <t>Kwazulu-Natal: Msunduzi (KZN225) - Table C7 Quarterly Budgeted Cash Flows ( Energy sources                                     ) for 1st Quarter ended 30 September 2024 (Figures Finalised as at 2024/10/25)</t>
  </si>
  <si>
    <t>Kwazulu-Natal: Mkhambathini (KZN226) - Table C7 Quarterly Budgeted Cash Flows ( Energy sources                                     ) for 1st Quarter ended 30 September 2024 (Figures Finalised as at 2024/10/25)</t>
  </si>
  <si>
    <t>Kwazulu-Natal: Richmond (KZN227) - Table C7 Quarterly Budgeted Cash Flows ( Energy sources                                     ) for 1st Quarter ended 30 September 2024 (Figures Finalised as at 2024/10/25)</t>
  </si>
  <si>
    <t>Kwazulu-Natal: uMgungundlovu (DC22) - Table C7 Quarterly Budgeted Cash Flows ( Energy sources                                     ) for 1st Quarter ended 30 September 2024 (Figures Finalised as at 2024/10/25)</t>
  </si>
  <si>
    <t>Kwazulu-Natal: Okhahlamba (KZN235) - Table C7 Quarterly Budgeted Cash Flows ( Energy sources                                     ) for 1st Quarter ended 30 September 2024 (Figures Finalised as at 2024/10/25)</t>
  </si>
  <si>
    <t>Kwazulu-Natal: Inkosi Langalibalele (KZN237) - Table C7 Quarterly Budgeted Cash Flows ( Energy sources                                     ) for 1st Quarter ended 30 September 2024 (Figures Finalised as at 2024/10/25)</t>
  </si>
  <si>
    <t>Kwazulu-Natal: Alfred Duma (KZN238) - Table C7 Quarterly Budgeted Cash Flows ( Energy sources                                     ) for 1st Quarter ended 30 September 2024 (Figures Finalised as at 2024/10/25)</t>
  </si>
  <si>
    <t>Kwazulu-Natal: Uthukela (DC23) - Table C7 Quarterly Budgeted Cash Flows ( Energy sources                                     ) for 1st Quarter ended 30 September 2024 (Figures Finalised as at 2024/10/25)</t>
  </si>
  <si>
    <t>Kwazulu-Natal: Endumeni (KZN241) - Table C7 Quarterly Budgeted Cash Flows ( Energy sources                                     ) for 1st Quarter ended 30 September 2024 (Figures Finalised as at 2024/10/25)</t>
  </si>
  <si>
    <t>Kwazulu-Natal: Nquthu (KZN242) - Table C7 Quarterly Budgeted Cash Flows ( Energy sources                                     ) for 1st Quarter ended 30 September 2024 (Figures Finalised as at 2024/10/25)</t>
  </si>
  <si>
    <t>Kwazulu-Natal: Msinga (KZN244) - Table C7 Quarterly Budgeted Cash Flows ( Energy sources                                     ) for 1st Quarter ended 30 September 2024 (Figures Finalised as at 2024/10/25)</t>
  </si>
  <si>
    <t>Kwazulu-Natal: Umvoti (KZN245) - Table C7 Quarterly Budgeted Cash Flows ( Energy sources                                     ) for 1st Quarter ended 30 September 2024 (Figures Finalised as at 2024/10/25)</t>
  </si>
  <si>
    <t>Kwazulu-Natal: Umzinyathi (DC24) - Table C7 Quarterly Budgeted Cash Flows ( Energy sources                                     ) for 1st Quarter ended 30 September 2024 (Figures Finalised as at 2024/10/25)</t>
  </si>
  <si>
    <t>Kwazulu-Natal: Newcastle (KZN252) - Table C7 Quarterly Budgeted Cash Flows ( Energy sources                                     ) for 1st Quarter ended 30 September 2024 (Figures Finalised as at 2024/10/25)</t>
  </si>
  <si>
    <t>Kwazulu-Natal: Emadlangeni (KZN253) - Table C7 Quarterly Budgeted Cash Flows ( Energy sources                                     ) for 1st Quarter ended 30 September 2024 (Figures Finalised as at 2024/10/25)</t>
  </si>
  <si>
    <t>Kwazulu-Natal: Dannhauser (KZN254) - Table C7 Quarterly Budgeted Cash Flows ( Energy sources                                     ) for 1st Quarter ended 30 September 2024 (Figures Finalised as at 2024/10/25)</t>
  </si>
  <si>
    <t>Kwazulu-Natal: Amajuba (DC25) - Table C7 Quarterly Budgeted Cash Flows ( Energy sources                                     ) for 1st Quarter ended 30 September 2024 (Figures Finalised as at 2024/10/25)</t>
  </si>
  <si>
    <t>Kwazulu-Natal: eDumbe (KZN261) - Table C7 Quarterly Budgeted Cash Flows ( Energy sources                                     ) for 1st Quarter ended 30 September 2024 (Figures Finalised as at 2024/10/25)</t>
  </si>
  <si>
    <t>Kwazulu-Natal: uPhongolo (KZN262) - Table C7 Quarterly Budgeted Cash Flows ( Energy sources                                     ) for 1st Quarter ended 30 September 2024 (Figures Finalised as at 2024/10/25)</t>
  </si>
  <si>
    <t>Kwazulu-Natal: Abaqulusi (KZN263) - Table C7 Quarterly Budgeted Cash Flows ( Energy sources                                     ) for 1st Quarter ended 30 September 2024 (Figures Finalised as at 2024/10/25)</t>
  </si>
  <si>
    <t>Kwazulu-Natal: Nongoma (KZN265) - Table C7 Quarterly Budgeted Cash Flows ( Energy sources                                     ) for 1st Quarter ended 30 September 2024 (Figures Finalised as at 2024/10/25)</t>
  </si>
  <si>
    <t>Kwazulu-Natal: Ulundi (KZN266) - Table C7 Quarterly Budgeted Cash Flows ( Energy sources                                     ) for 1st Quarter ended 30 September 2024 (Figures Finalised as at 2024/10/25)</t>
  </si>
  <si>
    <t>Kwazulu-Natal: Zululand (DC26) - Table C7 Quarterly Budgeted Cash Flows ( Energy sources                                     ) for 1st Quarter ended 30 September 2024 (Figures Finalised as at 2024/10/25)</t>
  </si>
  <si>
    <t>Kwazulu-Natal: Umhlabuyalingana (KZN271) - Table C7 Quarterly Budgeted Cash Flows ( Energy sources                                     ) for 1st Quarter ended 30 September 2024 (Figures Finalised as at 2024/10/25)</t>
  </si>
  <si>
    <t>Kwazulu-Natal: Jozini (KZN272) - Table C7 Quarterly Budgeted Cash Flows ( Energy sources                                     ) for 1st Quarter ended 30 September 2024 (Figures Finalised as at 2024/10/25)</t>
  </si>
  <si>
    <t>Kwazulu-Natal: Mtubatuba (KZN275) - Table C7 Quarterly Budgeted Cash Flows ( Energy sources                                     ) for 1st Quarter ended 30 September 2024 (Figures Finalised as at 2024/10/25)</t>
  </si>
  <si>
    <t>Kwazulu-Natal: Hlabisa Big Five (KZN276) - Table C7 Quarterly Budgeted Cash Flows ( Energy sources                                     ) for 1st Quarter ended 30 September 2024 (Figures Finalised as at 2024/10/25)</t>
  </si>
  <si>
    <t>Kwazulu-Natal: Umkhanyakude (DC27) - Table C7 Quarterly Budgeted Cash Flows ( Energy sources                                     ) for 1st Quarter ended 30 September 2024 (Figures Finalised as at 2024/10/25)</t>
  </si>
  <si>
    <t>Kwazulu-Natal: Mfolozi (KZN281) - Table C7 Quarterly Budgeted Cash Flows ( Energy sources                                     ) for 1st Quarter ended 30 September 2024 (Figures Finalised as at 2024/10/25)</t>
  </si>
  <si>
    <t>Kwazulu-Natal: uMhlathuze (KZN282) - Table C7 Quarterly Budgeted Cash Flows ( Energy sources                                     ) for 1st Quarter ended 30 September 2024 (Figures Finalised as at 2024/10/25)</t>
  </si>
  <si>
    <t>Kwazulu-Natal: uMlalazi (KZN284) - Table C7 Quarterly Budgeted Cash Flows ( Energy sources                                     ) for 1st Quarter ended 30 September 2024 (Figures Finalised as at 2024/10/25)</t>
  </si>
  <si>
    <t>Kwazulu-Natal: Mthonjaneni (KZN285) - Table C7 Quarterly Budgeted Cash Flows ( Energy sources                                     ) for 1st Quarter ended 30 September 2024 (Figures Finalised as at 2024/10/25)</t>
  </si>
  <si>
    <t>Kwazulu-Natal: Nkandla (KZN286) - Table C7 Quarterly Budgeted Cash Flows ( Energy sources                                     ) for 1st Quarter ended 30 September 2024 (Figures Finalised as at 2024/10/25)</t>
  </si>
  <si>
    <t>Kwazulu-Natal: King Cetshwayo (DC28) - Table C7 Quarterly Budgeted Cash Flows ( Energy sources                                     ) for 1st Quarter ended 30 September 2024 (Figures Finalised as at 2024/10/25)</t>
  </si>
  <si>
    <t>Kwazulu-Natal: Mandeni (KZN291) - Table C7 Quarterly Budgeted Cash Flows ( Energy sources                                     ) for 1st Quarter ended 30 September 2024 (Figures Finalised as at 2024/10/25)</t>
  </si>
  <si>
    <t>Kwazulu-Natal: KwaDukuza (KZN292) - Table C7 Quarterly Budgeted Cash Flows ( Energy sources                                     ) for 1st Quarter ended 30 September 2024 (Figures Finalised as at 2024/10/25)</t>
  </si>
  <si>
    <t>Kwazulu-Natal: Ndwedwe (KZN293) - Table C7 Quarterly Budgeted Cash Flows ( Energy sources                                     ) for 1st Quarter ended 30 September 2024 (Figures Finalised as at 2024/10/25)</t>
  </si>
  <si>
    <t>Kwazulu-Natal: Maphumulo (KZN294) - Table C7 Quarterly Budgeted Cash Flows ( Energy sources                                     ) for 1st Quarter ended 30 September 2024 (Figures Finalised as at 2024/10/25)</t>
  </si>
  <si>
    <t>Kwazulu-Natal: iLembe (DC29) - Table C7 Quarterly Budgeted Cash Flows ( Energy sources                                     ) for 1st Quarter ended 30 September 2024 (Figures Finalised as at 2024/10/25)</t>
  </si>
  <si>
    <t>Kwazulu-Natal: Greater Kokstad (KZN433) - Table C7 Quarterly Budgeted Cash Flows ( Energy sources                                     ) for 1st Quarter ended 30 September 2024 (Figures Finalised as at 2024/10/25)</t>
  </si>
  <si>
    <t>Kwazulu-Natal: Johannes Phumani Phungula (KZN434) - Table C7 Quarterly Budgeted Cash Flows ( Energy sources                                     ) for 1st Quarter ended 30 September 2024 (Figures Finalised as at 2024/10/25)</t>
  </si>
  <si>
    <t>Kwazulu-Natal: Umzimkhulu (KZN435) - Table C7 Quarterly Budgeted Cash Flows ( Energy sources                                     ) for 1st Quarter ended 30 September 2024 (Figures Finalised as at 2024/10/25)</t>
  </si>
  <si>
    <t>Kwazulu-Natal: Dr Nkosazana Dlamini Zuma (KZN436) - Table C7 Quarterly Budgeted Cash Flows ( Energy sources                                     ) for 1st Quarter ended 30 September 2024 (Figures Finalised as at 2024/10/25)</t>
  </si>
  <si>
    <t>Kwazulu-Natal: Harry Gwala (DC43) - Table C7 Quarterly Budgeted Cash Flows ( Energy sources                                     ) for 1st Quarter ended 30 September 2024 (Figures Finalised as at 2024/10/25)</t>
  </si>
  <si>
    <t>Limpopo: Greater Giyani (LIM331) - Table C7 Quarterly Budgeted Cash Flows ( Energy sources                                     ) for 1st Quarter ended 30 September 2024 (Figures Finalised as at 2024/10/25)</t>
  </si>
  <si>
    <t>Limpopo: Greater Letaba (LIM332) - Table C7 Quarterly Budgeted Cash Flows ( Energy sources                                     ) for 1st Quarter ended 30 September 2024 (Figures Finalised as at 2024/10/25)</t>
  </si>
  <si>
    <t>Limpopo: Greater Tzaneen (LIM333) - Table C7 Quarterly Budgeted Cash Flows ( Energy sources                                     ) for 1st Quarter ended 30 September 2024 (Figures Finalised as at 2024/10/25)</t>
  </si>
  <si>
    <t>Limpopo: Ba-Phalaborwa (LIM334) - Table C7 Quarterly Budgeted Cash Flows ( Energy sources                                     ) for 1st Quarter ended 30 September 2024 (Figures Finalised as at 2024/10/25)</t>
  </si>
  <si>
    <t>Limpopo: Maruleng (LIM335) - Table C7 Quarterly Budgeted Cash Flows ( Energy sources                                     ) for 1st Quarter ended 30 September 2024 (Figures Finalised as at 2024/10/25)</t>
  </si>
  <si>
    <t>Limpopo: Mopani (DC33) - Table C7 Quarterly Budgeted Cash Flows ( Energy sources                                     ) for 1st Quarter ended 30 September 2024 (Figures Finalised as at 2024/10/25)</t>
  </si>
  <si>
    <t>Limpopo: Musina (LIM341) - Table C7 Quarterly Budgeted Cash Flows ( Energy sources                                     ) for 1st Quarter ended 30 September 2024 (Figures Finalised as at 2024/10/25)</t>
  </si>
  <si>
    <t>Limpopo: Thulamela (LIM343) - Table C7 Quarterly Budgeted Cash Flows ( Energy sources                                     ) for 1st Quarter ended 30 September 2024 (Figures Finalised as at 2024/10/25)</t>
  </si>
  <si>
    <t>Limpopo: Makhado (LIM344) - Table C7 Quarterly Budgeted Cash Flows ( Energy sources                                     ) for 1st Quarter ended 30 September 2024 (Figures Finalised as at 2024/10/25)</t>
  </si>
  <si>
    <t>Limpopo: Collins Chabane (LIM345) - Table C7 Quarterly Budgeted Cash Flows ( Energy sources                                     ) for 1st Quarter ended 30 September 2024 (Figures Finalised as at 2024/10/25)</t>
  </si>
  <si>
    <t>Limpopo: Vhembe (DC34) - Table C7 Quarterly Budgeted Cash Flows ( Energy sources                                     ) for 1st Quarter ended 30 September 2024 (Figures Finalised as at 2024/10/25)</t>
  </si>
  <si>
    <t>Limpopo: Blouberg (LIM351) - Table C7 Quarterly Budgeted Cash Flows ( Energy sources                                     ) for 1st Quarter ended 30 September 2024 (Figures Finalised as at 2024/10/25)</t>
  </si>
  <si>
    <t>Limpopo: Molemole (LIM353) - Table C7 Quarterly Budgeted Cash Flows ( Energy sources                                     ) for 1st Quarter ended 30 September 2024 (Figures Finalised as at 2024/10/25)</t>
  </si>
  <si>
    <t>Limpopo: Polokwane (LIM354) - Table C7 Quarterly Budgeted Cash Flows ( Energy sources                                     ) for 1st Quarter ended 30 September 2024 (Figures Finalised as at 2024/10/25)</t>
  </si>
  <si>
    <t>Limpopo: Lepelle-Nkumpi (LIM355) - Table C7 Quarterly Budgeted Cash Flows ( Energy sources                                     ) for 1st Quarter ended 30 September 2024 (Figures Finalised as at 2024/10/25)</t>
  </si>
  <si>
    <t>Limpopo: Capricorn (DC35) - Table C7 Quarterly Budgeted Cash Flows ( Energy sources                                     ) for 1st Quarter ended 30 September 2024 (Figures Finalised as at 2024/10/25)</t>
  </si>
  <si>
    <t>Limpopo: Thabazimbi (LIM361) - Table C7 Quarterly Budgeted Cash Flows ( Energy sources                                     ) for 1st Quarter ended 30 September 2024 (Figures Finalised as at 2024/10/25)</t>
  </si>
  <si>
    <t>Limpopo: Lephalale (LIM362) - Table C7 Quarterly Budgeted Cash Flows ( Energy sources                                     ) for 1st Quarter ended 30 September 2024 (Figures Finalised as at 2024/10/25)</t>
  </si>
  <si>
    <t>Limpopo: Bela Bela (LIM366) - Table C7 Quarterly Budgeted Cash Flows ( Energy sources                                     ) for 1st Quarter ended 30 September 2024 (Figures Finalised as at 2024/10/25)</t>
  </si>
  <si>
    <t>Limpopo: Mogalakwena (LIM367) - Table C7 Quarterly Budgeted Cash Flows ( Energy sources                                     ) for 1st Quarter ended 30 September 2024 (Figures Finalised as at 2024/10/25)</t>
  </si>
  <si>
    <t>Limpopo: Modimolle-Mookgopong (LIM368) - Table C7 Quarterly Budgeted Cash Flows ( Energy sources                                     ) for 1st Quarter ended 30 September 2024 (Figures Finalised as at 2024/10/25)</t>
  </si>
  <si>
    <t>Limpopo: Waterberg (DC36) - Table C7 Quarterly Budgeted Cash Flows ( Energy sources                                     ) for 1st Quarter ended 30 September 2024 (Figures Finalised as at 2024/10/25)</t>
  </si>
  <si>
    <t>Limpopo: Ephraim Mogale (LIM471) - Table C7 Quarterly Budgeted Cash Flows ( Energy sources                                     ) for 1st Quarter ended 30 September 2024 (Figures Finalised as at 2024/10/25)</t>
  </si>
  <si>
    <t>Limpopo: Elias Motsoaledi (LIM472) - Table C7 Quarterly Budgeted Cash Flows ( Energy sources                                     ) for 1st Quarter ended 30 September 2024 (Figures Finalised as at 2024/10/25)</t>
  </si>
  <si>
    <t>Limpopo: Makhuduthamaga (LIM473) - Table C7 Quarterly Budgeted Cash Flows ( Energy sources                                     ) for 1st Quarter ended 30 September 2024 (Figures Finalised as at 2024/10/25)</t>
  </si>
  <si>
    <t>Limpopo: Tubatse Fetakgomo (LIM476) - Table C7 Quarterly Budgeted Cash Flows ( Energy sources                                     ) for 1st Quarter ended 30 September 2024 (Figures Finalised as at 2024/10/25)</t>
  </si>
  <si>
    <t>Limpopo: Sekhukhune (DC47) - Table C7 Quarterly Budgeted Cash Flows ( Energy sources                                     ) for 1st Quarter ended 30 September 2024 (Figures Finalised as at 2024/10/25)</t>
  </si>
  <si>
    <t>Mpumalanga: Albert Luthuli (MP301) - Table C7 Quarterly Budgeted Cash Flows ( Energy sources                                     ) for 1st Quarter ended 30 September 2024 (Figures Finalised as at 2024/10/25)</t>
  </si>
  <si>
    <t>Mpumalanga: Msukaligwa (MP302) - Table C7 Quarterly Budgeted Cash Flows ( Energy sources                                     ) for 1st Quarter ended 30 September 2024 (Figures Finalised as at 2024/10/25)</t>
  </si>
  <si>
    <t>Mpumalanga: Mkhondo (MP303) - Table C7 Quarterly Budgeted Cash Flows ( Energy sources                                     ) for 1st Quarter ended 30 September 2024 (Figures Finalised as at 2024/10/25)</t>
  </si>
  <si>
    <t>Mpumalanga: Pixley Ka Seme (MP) (MP304) - Table C7 Quarterly Budgeted Cash Flows ( Energy sources                                     ) for 1st Quarter ended 30 September 2024 (Figures Finalised as at 2024/10/25)</t>
  </si>
  <si>
    <t>Mpumalanga: Lekwa (MP305) - Table C7 Quarterly Budgeted Cash Flows ( Energy sources                                     ) for 1st Quarter ended 30 September 2024 (Figures Finalised as at 2024/10/25)</t>
  </si>
  <si>
    <t>Mpumalanga: Dipaleseng (MP306) - Table C7 Quarterly Budgeted Cash Flows ( Energy sources                                     ) for 1st Quarter ended 30 September 2024 (Figures Finalised as at 2024/10/25)</t>
  </si>
  <si>
    <t>Mpumalanga: Govan Mbeki (MP307) - Table C7 Quarterly Budgeted Cash Flows ( Energy sources                                     ) for 1st Quarter ended 30 September 2024 (Figures Finalised as at 2024/10/25)</t>
  </si>
  <si>
    <t>Mpumalanga: Gert Sibande (DC30) - Table C7 Quarterly Budgeted Cash Flows ( Energy sources                                     ) for 1st Quarter ended 30 September 2024 (Figures Finalised as at 2024/10/25)</t>
  </si>
  <si>
    <t>Mpumalanga: Victor Khanye (MP311) - Table C7 Quarterly Budgeted Cash Flows ( Energy sources                                     ) for 1st Quarter ended 30 September 2024 (Figures Finalised as at 2024/10/25)</t>
  </si>
  <si>
    <t>Mpumalanga: Emalahleni (MP) (MP312) - Table C7 Quarterly Budgeted Cash Flows ( Energy sources                                     ) for 1st Quarter ended 30 September 2024 (Figures Finalised as at 2024/10/25)</t>
  </si>
  <si>
    <t>Mpumalanga: Steve Tshwete (MP313) - Table C7 Quarterly Budgeted Cash Flows ( Energy sources                                     ) for 1st Quarter ended 30 September 2024 (Figures Finalised as at 2024/10/25)</t>
  </si>
  <si>
    <t>Mpumalanga: Emakhazeni (MP314) - Table C7 Quarterly Budgeted Cash Flows ( Energy sources                                     ) for 1st Quarter ended 30 September 2024 (Figures Finalised as at 2024/10/25)</t>
  </si>
  <si>
    <t>Mpumalanga: Thembisile Hani (MP315) - Table C7 Quarterly Budgeted Cash Flows ( Energy sources                                     ) for 1st Quarter ended 30 September 2024 (Figures Finalised as at 2024/10/25)</t>
  </si>
  <si>
    <t>Mpumalanga: Dr J.S. Moroka (MP316) - Table C7 Quarterly Budgeted Cash Flows ( Energy sources                                     ) for 1st Quarter ended 30 September 2024 (Figures Finalised as at 2024/10/25)</t>
  </si>
  <si>
    <t>Mpumalanga: Nkangala (DC31) - Table C7 Quarterly Budgeted Cash Flows ( Energy sources                                     ) for 1st Quarter ended 30 September 2024 (Figures Finalised as at 2024/10/25)</t>
  </si>
  <si>
    <t>Mpumalanga: Thaba Chweu (MP321) - Table C7 Quarterly Budgeted Cash Flows ( Energy sources                                     ) for 1st Quarter ended 30 September 2024 (Figures Finalised as at 2024/10/25)</t>
  </si>
  <si>
    <t>Mpumalanga: Nkomazi (MP324) - Table C7 Quarterly Budgeted Cash Flows ( Energy sources                                     ) for 1st Quarter ended 30 September 2024 (Figures Finalised as at 2024/10/25)</t>
  </si>
  <si>
    <t>Mpumalanga: Bushbuckridge (MP325) - Table C7 Quarterly Budgeted Cash Flows ( Energy sources                                     ) for 1st Quarter ended 30 September 2024 (Figures Finalised as at 2024/10/25)</t>
  </si>
  <si>
    <t>Mpumalanga: City of Mbombela (MP326) - Table C7 Quarterly Budgeted Cash Flows ( Energy sources                                     ) for 1st Quarter ended 30 September 2024 (Figures Finalised as at 2024/10/25)</t>
  </si>
  <si>
    <t>Mpumalanga: Ehlanzeni (DC32) - Table C7 Quarterly Budgeted Cash Flows ( Energy sources                                     ) for 1st Quarter ended 30 September 2024 (Figures Finalised as at 2024/10/25)</t>
  </si>
  <si>
    <t>Northern Cape: Joe Morolong (NC451) - Table C7 Quarterly Budgeted Cash Flows ( Energy sources                                     ) for 1st Quarter ended 30 September 2024 (Figures Finalised as at 2024/10/25)</t>
  </si>
  <si>
    <t>Northern Cape: Ga-Segonyana (NC452) - Table C7 Quarterly Budgeted Cash Flows ( Energy sources                                     ) for 1st Quarter ended 30 September 2024 (Figures Finalised as at 2024/10/25)</t>
  </si>
  <si>
    <t>Northern Cape: Gamagara (NC453) - Table C7 Quarterly Budgeted Cash Flows ( Energy sources                                     ) for 1st Quarter ended 30 September 2024 (Figures Finalised as at 2024/10/25)</t>
  </si>
  <si>
    <t>Northern Cape: John Taolo Gaetsewe (DC45) - Table C7 Quarterly Budgeted Cash Flows ( Energy sources                                     ) for 1st Quarter ended 30 September 2024 (Figures Finalised as at 2024/10/25)</t>
  </si>
  <si>
    <t>Northern Cape: Richtersveld (NC061) - Table C7 Quarterly Budgeted Cash Flows ( Energy sources                                     ) for 1st Quarter ended 30 September 2024 (Figures Finalised as at 2024/10/25)</t>
  </si>
  <si>
    <t>Northern Cape: Nama Khoi (NC062) - Table C7 Quarterly Budgeted Cash Flows ( Energy sources                                     ) for 1st Quarter ended 30 September 2024 (Figures Finalised as at 2024/10/25)</t>
  </si>
  <si>
    <t>Northern Cape: Kamiesberg (NC064) - Table C7 Quarterly Budgeted Cash Flows ( Energy sources                                     ) for 1st Quarter ended 30 September 2024 (Figures Finalised as at 2024/10/25)</t>
  </si>
  <si>
    <t>Northern Cape: Hantam (NC065) - Table C7 Quarterly Budgeted Cash Flows ( Energy sources                                     ) for 1st Quarter ended 30 September 2024 (Figures Finalised as at 2024/10/25)</t>
  </si>
  <si>
    <t>Northern Cape: Karoo Hoogland (NC066) - Table C7 Quarterly Budgeted Cash Flows ( Energy sources                                     ) for 1st Quarter ended 30 September 2024 (Figures Finalised as at 2024/10/25)</t>
  </si>
  <si>
    <t>Northern Cape: Khai-Ma (NC067) - Table C7 Quarterly Budgeted Cash Flows ( Energy sources                                     ) for 1st Quarter ended 30 September 2024 (Figures Finalised as at 2024/10/25)</t>
  </si>
  <si>
    <t>Northern Cape: Namakwa (DC6) - Table C7 Quarterly Budgeted Cash Flows ( Energy sources                                     ) for 1st Quarter ended 30 September 2024 (Figures Finalised as at 2024/10/25)</t>
  </si>
  <si>
    <t>Northern Cape: Ubuntu (NC071) - Table C7 Quarterly Budgeted Cash Flows ( Energy sources                                     ) for 1st Quarter ended 30 September 2024 (Figures Finalised as at 2024/10/25)</t>
  </si>
  <si>
    <t>Northern Cape: Umsobomvu (NC072) - Table C7 Quarterly Budgeted Cash Flows ( Energy sources                                     ) for 1st Quarter ended 30 September 2024 (Figures Finalised as at 2024/10/25)</t>
  </si>
  <si>
    <t>Northern Cape: Emthanjeni (NC073) - Table C7 Quarterly Budgeted Cash Flows ( Energy sources                                     ) for 1st Quarter ended 30 September 2024 (Figures Finalised as at 2024/10/25)</t>
  </si>
  <si>
    <t>Northern Cape: Kareeberg (NC074) - Table C7 Quarterly Budgeted Cash Flows ( Energy sources                                     ) for 1st Quarter ended 30 September 2024 (Figures Finalised as at 2024/10/25)</t>
  </si>
  <si>
    <t>Northern Cape: Renosterberg (NC075) - Table C7 Quarterly Budgeted Cash Flows ( Energy sources                                     ) for 1st Quarter ended 30 September 2024 (Figures Finalised as at 2024/10/25)</t>
  </si>
  <si>
    <t>Northern Cape: Thembelihle (NC076) - Table C7 Quarterly Budgeted Cash Flows ( Energy sources                                     ) for 1st Quarter ended 30 September 2024 (Figures Finalised as at 2024/10/25)</t>
  </si>
  <si>
    <t>Northern Cape: Siyathemba (NC077) - Table C7 Quarterly Budgeted Cash Flows ( Energy sources                                     ) for 1st Quarter ended 30 September 2024 (Figures Finalised as at 2024/10/25)</t>
  </si>
  <si>
    <t>Northern Cape: Siyancuma (NC078) - Table C7 Quarterly Budgeted Cash Flows ( Energy sources                                     ) for 1st Quarter ended 30 September 2024 (Figures Finalised as at 2024/10/25)</t>
  </si>
  <si>
    <t>Northern Cape: Pixley Ka Seme (NC) (DC7) - Table C7 Quarterly Budgeted Cash Flows ( Energy sources                                     ) for 1st Quarter ended 30 September 2024 (Figures Finalised as at 2024/10/25)</t>
  </si>
  <si>
    <t>Northern Cape: !Kai! Garib (NC082) - Table C7 Quarterly Budgeted Cash Flows ( Energy sources                                     ) for 1st Quarter ended 30 September 2024 (Figures Finalised as at 2024/10/25)</t>
  </si>
  <si>
    <t>Northern Cape: !Kheis (NC084) - Table C7 Quarterly Budgeted Cash Flows ( Energy sources                                     ) for 1st Quarter ended 30 September 2024 (Figures Finalised as at 2024/10/25)</t>
  </si>
  <si>
    <t>Northern Cape: Tsantsabane (NC085) - Table C7 Quarterly Budgeted Cash Flows ( Energy sources                                     ) for 1st Quarter ended 30 September 2024 (Figures Finalised as at 2024/10/25)</t>
  </si>
  <si>
    <t>Northern Cape: Kgatelopele (NC086) - Table C7 Quarterly Budgeted Cash Flows ( Energy sources                                     ) for 1st Quarter ended 30 September 2024 (Figures Finalised as at 2024/10/25)</t>
  </si>
  <si>
    <t>Northern Cape: Dawid Kruiper (NC087) - Table C7 Quarterly Budgeted Cash Flows ( Energy sources                                     ) for 1st Quarter ended 30 September 2024 (Figures Finalised as at 2024/10/25)</t>
  </si>
  <si>
    <t>Northern Cape: Z F Mgcawu (DC8) - Table C7 Quarterly Budgeted Cash Flows ( Energy sources                                     ) for 1st Quarter ended 30 September 2024 (Figures Finalised as at 2024/10/25)</t>
  </si>
  <si>
    <t>Northern Cape: Sol Plaatje (NC091) - Table C7 Quarterly Budgeted Cash Flows ( Energy sources                                     ) for 1st Quarter ended 30 September 2024 (Figures Finalised as at 2024/10/25)</t>
  </si>
  <si>
    <t>Northern Cape: Dikgatlong (NC092) - Table C7 Quarterly Budgeted Cash Flows ( Energy sources                                     ) for 1st Quarter ended 30 September 2024 (Figures Finalised as at 2024/10/25)</t>
  </si>
  <si>
    <t>Northern Cape: Magareng (NC093) - Table C7 Quarterly Budgeted Cash Flows ( Energy sources                                     ) for 1st Quarter ended 30 September 2024 (Figures Finalised as at 2024/10/25)</t>
  </si>
  <si>
    <t>Northern Cape: Phokwane (NC094) - Table C7 Quarterly Budgeted Cash Flows ( Energy sources                                     ) for 1st Quarter ended 30 September 2024 (Figures Finalised as at 2024/10/25)</t>
  </si>
  <si>
    <t>Northern Cape: Frances Baard (DC9) - Table C7 Quarterly Budgeted Cash Flows ( Energy sources                                     ) for 1st Quarter ended 30 September 2024 (Figures Finalised as at 2024/10/25)</t>
  </si>
  <si>
    <t>North West: Moretele (NW371) - Table C7 Quarterly Budgeted Cash Flows ( Energy sources                                     ) for 1st Quarter ended 30 September 2024 (Figures Finalised as at 2024/10/25)</t>
  </si>
  <si>
    <t>North West: Madibeng (NW372) - Table C7 Quarterly Budgeted Cash Flows ( Energy sources                                     ) for 1st Quarter ended 30 September 2024 (Figures Finalised as at 2024/10/25)</t>
  </si>
  <si>
    <t>North West: Rustenburg (NW373) - Table C7 Quarterly Budgeted Cash Flows ( Energy sources                                     ) for 1st Quarter ended 30 September 2024 (Figures Finalised as at 2024/10/25)</t>
  </si>
  <si>
    <t>North West: Kgetlengrivier (NW374) - Table C7 Quarterly Budgeted Cash Flows ( Energy sources                                     ) for 1st Quarter ended 30 September 2024 (Figures Finalised as at 2024/10/25)</t>
  </si>
  <si>
    <t>North West: Moses Kotane (NW375) - Table C7 Quarterly Budgeted Cash Flows ( Energy sources                                     ) for 1st Quarter ended 30 September 2024 (Figures Finalised as at 2024/10/25)</t>
  </si>
  <si>
    <t>North West: Bojanala Platinum (DC37) - Table C7 Quarterly Budgeted Cash Flows ( Energy sources                                     ) for 1st Quarter ended 30 September 2024 (Figures Finalised as at 2024/10/25)</t>
  </si>
  <si>
    <t>North West: Ratlou (NW381) - Table C7 Quarterly Budgeted Cash Flows ( Energy sources                                     ) for 1st Quarter ended 30 September 2024 (Figures Finalised as at 2024/10/25)</t>
  </si>
  <si>
    <t>North West: Tswaing (NW382) - Table C7 Quarterly Budgeted Cash Flows ( Energy sources                                     ) for 1st Quarter ended 30 September 2024 (Figures Finalised as at 2024/10/25)</t>
  </si>
  <si>
    <t>North West: Mafikeng (NW383) - Table C7 Quarterly Budgeted Cash Flows ( Energy sources                                     ) for 1st Quarter ended 30 September 2024 (Figures Finalised as at 2024/10/25)</t>
  </si>
  <si>
    <t>North West: Ditsobotla (NW384) - Table C7 Quarterly Budgeted Cash Flows ( Energy sources                                     ) for 1st Quarter ended 30 September 2024 (Figures Finalised as at 2024/10/25)</t>
  </si>
  <si>
    <t>North West: Ramotshere Moiloa (NW385) - Table C7 Quarterly Budgeted Cash Flows ( Energy sources                                     ) for 1st Quarter ended 30 September 2024 (Figures Finalised as at 2024/10/25)</t>
  </si>
  <si>
    <t>North West: Ngaka Modiri Molema (DC38) - Table C7 Quarterly Budgeted Cash Flows ( Energy sources                                     ) for 1st Quarter ended 30 September 2024 (Figures Finalised as at 2024/10/25)</t>
  </si>
  <si>
    <t>North West: Naledi (NW) (NW392) - Table C7 Quarterly Budgeted Cash Flows ( Energy sources                                     ) for 1st Quarter ended 30 September 2024 (Figures Finalised as at 2024/10/25)</t>
  </si>
  <si>
    <t>North West: Mamusa (NW393) - Table C7 Quarterly Budgeted Cash Flows ( Energy sources                                     ) for 1st Quarter ended 30 September 2024 (Figures Finalised as at 2024/10/25)</t>
  </si>
  <si>
    <t>North West: Greater Taung (NW394) - Table C7 Quarterly Budgeted Cash Flows ( Energy sources                                     ) for 1st Quarter ended 30 September 2024 (Figures Finalised as at 2024/10/25)</t>
  </si>
  <si>
    <t>North West: Lekwa-Teemane (NW396) - Table C7 Quarterly Budgeted Cash Flows ( Energy sources                                     ) for 1st Quarter ended 30 September 2024 (Figures Finalised as at 2024/10/25)</t>
  </si>
  <si>
    <t>North West: Kagisano-Molopo (NW397) - Table C7 Quarterly Budgeted Cash Flows ( Energy sources                                     ) for 1st Quarter ended 30 September 2024 (Figures Finalised as at 2024/10/25)</t>
  </si>
  <si>
    <t>North West: Dr Ruth Segomotsi Mompati (DC39) - Table C7 Quarterly Budgeted Cash Flows ( Energy sources                                     ) for 1st Quarter ended 30 September 2024 (Figures Finalised as at 2024/10/25)</t>
  </si>
  <si>
    <t>North West: City of Matlosana (NW403) - Table C7 Quarterly Budgeted Cash Flows ( Energy sources                                     ) for 1st Quarter ended 30 September 2024 (Figures Finalised as at 2024/10/25)</t>
  </si>
  <si>
    <t>North West: Maquassi Hills (NW404) - Table C7 Quarterly Budgeted Cash Flows ( Energy sources                                     ) for 1st Quarter ended 30 September 2024 (Figures Finalised as at 2024/10/25)</t>
  </si>
  <si>
    <t>North West: J B Marks (NW405) - Table C7 Quarterly Budgeted Cash Flows ( Energy sources                                     ) for 1st Quarter ended 30 September 2024 (Figures Finalised as at 2024/10/25)</t>
  </si>
  <si>
    <t>North West: Dr Kenneth Kaunda (DC40) - Table C7 Quarterly Budgeted Cash Flows ( Energy sources                                     ) for 1st Quarter ended 30 September 2024 (Figures Finalised as at 2024/10/25)</t>
  </si>
  <si>
    <t>Western Cape: Cape Town (CPT) - Table C7 Quarterly Budgeted Cash Flows ( Energy sources                                     ) for 1st Quarter ended 30 September 2024 (Figures Finalised as at 2024/10/25)</t>
  </si>
  <si>
    <t>Western Cape: Matzikama (WC011) - Table C7 Quarterly Budgeted Cash Flows ( Energy sources                                     ) for 1st Quarter ended 30 September 2024 (Figures Finalised as at 2024/10/25)</t>
  </si>
  <si>
    <t>Western Cape: Cederberg (WC012) - Table C7 Quarterly Budgeted Cash Flows ( Energy sources                                     ) for 1st Quarter ended 30 September 2024 (Figures Finalised as at 2024/10/25)</t>
  </si>
  <si>
    <t>Western Cape: Bergrivier (WC013) - Table C7 Quarterly Budgeted Cash Flows ( Energy sources                                     ) for 1st Quarter ended 30 September 2024 (Figures Finalised as at 2024/10/25)</t>
  </si>
  <si>
    <t>Western Cape: Saldanha Bay (WC014) - Table C7 Quarterly Budgeted Cash Flows ( Energy sources                                     ) for 1st Quarter ended 30 September 2024 (Figures Finalised as at 2024/10/25)</t>
  </si>
  <si>
    <t>Western Cape: Swartland (WC015) - Table C7 Quarterly Budgeted Cash Flows ( Energy sources                                     ) for 1st Quarter ended 30 September 2024 (Figures Finalised as at 2024/10/25)</t>
  </si>
  <si>
    <t>Western Cape: West Coast (DC1) - Table C7 Quarterly Budgeted Cash Flows ( Energy sources                                     ) for 1st Quarter ended 30 September 2024 (Figures Finalised as at 2024/10/25)</t>
  </si>
  <si>
    <t>Western Cape: Witzenberg (WC022) - Table C7 Quarterly Budgeted Cash Flows ( Energy sources                                     ) for 1st Quarter ended 30 September 2024 (Figures Finalised as at 2024/10/25)</t>
  </si>
  <si>
    <t>Western Cape: Drakenstein (WC023) - Table C7 Quarterly Budgeted Cash Flows ( Energy sources                                     ) for 1st Quarter ended 30 September 2024 (Figures Finalised as at 2024/10/25)</t>
  </si>
  <si>
    <t>Western Cape: Stellenbosch (WC024) - Table C7 Quarterly Budgeted Cash Flows ( Energy sources                                     ) for 1st Quarter ended 30 September 2024 (Figures Finalised as at 2024/10/25)</t>
  </si>
  <si>
    <t>Western Cape: Breede Valley (WC025) - Table C7 Quarterly Budgeted Cash Flows ( Energy sources                                     ) for 1st Quarter ended 30 September 2024 (Figures Finalised as at 2024/10/25)</t>
  </si>
  <si>
    <t>Western Cape: Langeberg (WC026) - Table C7 Quarterly Budgeted Cash Flows ( Energy sources                                     ) for 1st Quarter ended 30 September 2024 (Figures Finalised as at 2024/10/25)</t>
  </si>
  <si>
    <t>Western Cape: Cape Winelands DM (DC2) - Table C7 Quarterly Budgeted Cash Flows ( Energy sources                                     ) for 1st Quarter ended 30 September 2024 (Figures Finalised as at 2024/10/25)</t>
  </si>
  <si>
    <t>Western Cape: Theewaterskloof (WC031) - Table C7 Quarterly Budgeted Cash Flows ( Energy sources                                     ) for 1st Quarter ended 30 September 2024 (Figures Finalised as at 2024/10/25)</t>
  </si>
  <si>
    <t>Western Cape: Overstrand (WC032) - Table C7 Quarterly Budgeted Cash Flows ( Energy sources                                     ) for 1st Quarter ended 30 September 2024 (Figures Finalised as at 2024/10/25)</t>
  </si>
  <si>
    <t>Western Cape: Cape Agulhas (WC033) - Table C7 Quarterly Budgeted Cash Flows ( Energy sources                                     ) for 1st Quarter ended 30 September 2024 (Figures Finalised as at 2024/10/25)</t>
  </si>
  <si>
    <t>Western Cape: Swellendam (WC034) - Table C7 Quarterly Budgeted Cash Flows ( Energy sources                                     ) for 1st Quarter ended 30 September 2024 (Figures Finalised as at 2024/10/25)</t>
  </si>
  <si>
    <t>Western Cape: Overberg (DC3) - Table C7 Quarterly Budgeted Cash Flows ( Energy sources                                     ) for 1st Quarter ended 30 September 2024 (Figures Finalised as at 2024/10/25)</t>
  </si>
  <si>
    <t>Western Cape: Kannaland (WC041) - Table C7 Quarterly Budgeted Cash Flows ( Energy sources                                     ) for 1st Quarter ended 30 September 2024 (Figures Finalised as at 2024/10/25)</t>
  </si>
  <si>
    <t>Western Cape: Hessequa (WC042) - Table C7 Quarterly Budgeted Cash Flows ( Energy sources                                     ) for 1st Quarter ended 30 September 2024 (Figures Finalised as at 2024/10/25)</t>
  </si>
  <si>
    <t>Western Cape: Mossel Bay (WC043) - Table C7 Quarterly Budgeted Cash Flows ( Energy sources                                     ) for 1st Quarter ended 30 September 2024 (Figures Finalised as at 2024/10/25)</t>
  </si>
  <si>
    <t>Western Cape: George (WC044) - Table C7 Quarterly Budgeted Cash Flows ( Energy sources                                     ) for 1st Quarter ended 30 September 2024 (Figures Finalised as at 2024/10/25)</t>
  </si>
  <si>
    <t>Western Cape: Oudtshoorn (WC045) - Table C7 Quarterly Budgeted Cash Flows ( Energy sources                                     ) for 1st Quarter ended 30 September 2024 (Figures Finalised as at 2024/10/25)</t>
  </si>
  <si>
    <t>Western Cape: Bitou (WC047) - Table C7 Quarterly Budgeted Cash Flows ( Energy sources                                     ) for 1st Quarter ended 30 September 2024 (Figures Finalised as at 2024/10/25)</t>
  </si>
  <si>
    <t>Western Cape: Knysna (WC048) - Table C7 Quarterly Budgeted Cash Flows ( Energy sources                                     ) for 1st Quarter ended 30 September 2024 (Figures Finalised as at 2024/10/25)</t>
  </si>
  <si>
    <t>Western Cape: Garden Route (DC4) - Table C7 Quarterly Budgeted Cash Flows ( Energy sources                                     ) for 1st Quarter ended 30 September 2024 (Figures Finalised as at 2024/10/25)</t>
  </si>
  <si>
    <t>Western Cape: Laingsburg (WC051) - Table C7 Quarterly Budgeted Cash Flows ( Energy sources                                     ) for 1st Quarter ended 30 September 2024 (Figures Finalised as at 2024/10/25)</t>
  </si>
  <si>
    <t>Western Cape: Prince Albert (WC052) - Table C7 Quarterly Budgeted Cash Flows ( Energy sources                                     ) for 1st Quarter ended 30 September 2024 (Figures Finalised as at 2024/10/25)</t>
  </si>
  <si>
    <t>Western Cape: Beaufort West (WC053) - Table C7 Quarterly Budgeted Cash Flows ( Energy sources                                     ) for 1st Quarter ended 30 September 2024 (Figures Finalised as at 2024/10/25)</t>
  </si>
  <si>
    <t>Western Cape: Central Karoo (DC5)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</si>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</sst>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818070182</v>
      </c>
      <c r="D6" s="18"/>
      <c r="E6" s="19"/>
      <c r="F6" s="20"/>
      <c r="G6" s="20">
        <v>2473409</v>
      </c>
      <c r="H6" s="20">
        <v>13451610</v>
      </c>
      <c r="I6" s="20">
        <v>82561494</v>
      </c>
      <c r="J6" s="20">
        <v>98486513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98486513</v>
      </c>
      <c r="X6" s="20"/>
      <c r="Y6" s="20">
        <v>98486513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22413265722</v>
      </c>
      <c r="D7" s="18"/>
      <c r="E7" s="19">
        <v>56187603399</v>
      </c>
      <c r="F7" s="20">
        <v>56747957383</v>
      </c>
      <c r="G7" s="20">
        <v>1809376834</v>
      </c>
      <c r="H7" s="20">
        <v>2192490733</v>
      </c>
      <c r="I7" s="20">
        <v>2516980290</v>
      </c>
      <c r="J7" s="20">
        <v>6518847857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6518847857</v>
      </c>
      <c r="X7" s="20">
        <v>14707844983</v>
      </c>
      <c r="Y7" s="20">
        <v>-8188997126</v>
      </c>
      <c r="Z7" s="21">
        <v>-55.677749768679355</v>
      </c>
      <c r="AA7" s="22">
        <v>56747957383</v>
      </c>
    </row>
    <row r="8" spans="1:27" ht="13.5" x14ac:dyDescent="0.25">
      <c r="A8" s="23" t="s">
        <v>36</v>
      </c>
      <c r="B8" s="17" t="s">
        <v>32</v>
      </c>
      <c r="C8" s="18">
        <v>7156852363</v>
      </c>
      <c r="D8" s="18"/>
      <c r="E8" s="19">
        <v>421201918</v>
      </c>
      <c r="F8" s="20">
        <v>421201918</v>
      </c>
      <c r="G8" s="20">
        <v>412820923</v>
      </c>
      <c r="H8" s="20">
        <v>508652635</v>
      </c>
      <c r="I8" s="20">
        <v>489667522</v>
      </c>
      <c r="J8" s="20">
        <v>1411141080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1411141080</v>
      </c>
      <c r="X8" s="20">
        <v>116590241</v>
      </c>
      <c r="Y8" s="20">
        <v>1294550839</v>
      </c>
      <c r="Z8" s="21">
        <v>1110.3423647610437</v>
      </c>
      <c r="AA8" s="22">
        <v>421201918</v>
      </c>
    </row>
    <row r="9" spans="1:27" ht="13.5" x14ac:dyDescent="0.25">
      <c r="A9" s="23" t="s">
        <v>37</v>
      </c>
      <c r="B9" s="17" t="s">
        <v>6</v>
      </c>
      <c r="C9" s="18">
        <v>2060007110</v>
      </c>
      <c r="D9" s="18"/>
      <c r="E9" s="19">
        <v>1596133881</v>
      </c>
      <c r="F9" s="20">
        <v>1604633881</v>
      </c>
      <c r="G9" s="20">
        <v>219007132</v>
      </c>
      <c r="H9" s="20">
        <v>56087088</v>
      </c>
      <c r="I9" s="20">
        <v>16026943</v>
      </c>
      <c r="J9" s="20">
        <v>291121163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291121163</v>
      </c>
      <c r="X9" s="20">
        <v>414127601</v>
      </c>
      <c r="Y9" s="20">
        <v>-123006438</v>
      </c>
      <c r="Z9" s="21">
        <v>-29.702545230739158</v>
      </c>
      <c r="AA9" s="22">
        <v>1604633881</v>
      </c>
    </row>
    <row r="10" spans="1:27" ht="13.5" x14ac:dyDescent="0.25">
      <c r="A10" s="23" t="s">
        <v>38</v>
      </c>
      <c r="B10" s="17" t="s">
        <v>6</v>
      </c>
      <c r="C10" s="18">
        <v>1594097676</v>
      </c>
      <c r="D10" s="18"/>
      <c r="E10" s="19">
        <v>1006365847</v>
      </c>
      <c r="F10" s="20">
        <v>1010568847</v>
      </c>
      <c r="G10" s="20">
        <v>366192060</v>
      </c>
      <c r="H10" s="20">
        <v>77648091</v>
      </c>
      <c r="I10" s="20">
        <v>3153020</v>
      </c>
      <c r="J10" s="20">
        <v>446993171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446993171</v>
      </c>
      <c r="X10" s="20">
        <v>284663731</v>
      </c>
      <c r="Y10" s="20">
        <v>162329440</v>
      </c>
      <c r="Z10" s="21">
        <v>57.024981521091632</v>
      </c>
      <c r="AA10" s="22">
        <v>1010568847</v>
      </c>
    </row>
    <row r="11" spans="1:27" ht="13.5" x14ac:dyDescent="0.25">
      <c r="A11" s="23" t="s">
        <v>39</v>
      </c>
      <c r="B11" s="17" t="s">
        <v>32</v>
      </c>
      <c r="C11" s="18">
        <v>74384498</v>
      </c>
      <c r="D11" s="18"/>
      <c r="E11" s="19">
        <v>339964438</v>
      </c>
      <c r="F11" s="20">
        <v>340029970</v>
      </c>
      <c r="G11" s="20">
        <v>1660988</v>
      </c>
      <c r="H11" s="20">
        <v>2318491</v>
      </c>
      <c r="I11" s="20">
        <v>2303679</v>
      </c>
      <c r="J11" s="20">
        <v>6283158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6283158</v>
      </c>
      <c r="X11" s="20">
        <v>83912707</v>
      </c>
      <c r="Y11" s="20">
        <v>-77629549</v>
      </c>
      <c r="Z11" s="21">
        <v>-92.512268731838205</v>
      </c>
      <c r="AA11" s="22">
        <v>340029970</v>
      </c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-45469672208</v>
      </c>
      <c r="D14" s="18"/>
      <c r="E14" s="19">
        <v>-80721339778</v>
      </c>
      <c r="F14" s="20">
        <v>-81304440320</v>
      </c>
      <c r="G14" s="20">
        <v>-3265529641</v>
      </c>
      <c r="H14" s="20">
        <v>-4467856467</v>
      </c>
      <c r="I14" s="20">
        <v>-4785221916</v>
      </c>
      <c r="J14" s="20">
        <v>-12518608024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-12518608024</v>
      </c>
      <c r="X14" s="20">
        <v>-24006328935</v>
      </c>
      <c r="Y14" s="20">
        <v>11487720911</v>
      </c>
      <c r="Z14" s="21">
        <v>-47.852884720959935</v>
      </c>
      <c r="AA14" s="22">
        <v>-81304440320</v>
      </c>
    </row>
    <row r="15" spans="1:27" ht="13.5" x14ac:dyDescent="0.25">
      <c r="A15" s="23" t="s">
        <v>43</v>
      </c>
      <c r="B15" s="17" t="s">
        <v>32</v>
      </c>
      <c r="C15" s="18">
        <v>-18317007</v>
      </c>
      <c r="D15" s="18"/>
      <c r="E15" s="19">
        <v>-294544763</v>
      </c>
      <c r="F15" s="20">
        <v>-294590609</v>
      </c>
      <c r="G15" s="20">
        <v>-924</v>
      </c>
      <c r="H15" s="20">
        <v>-899</v>
      </c>
      <c r="I15" s="20">
        <v>-464546</v>
      </c>
      <c r="J15" s="20">
        <v>-466369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-466369</v>
      </c>
      <c r="X15" s="20">
        <v>-70586912</v>
      </c>
      <c r="Y15" s="20">
        <v>70120543</v>
      </c>
      <c r="Z15" s="21">
        <v>-99.339298197376863</v>
      </c>
      <c r="AA15" s="22">
        <v>-294590609</v>
      </c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-7585902</v>
      </c>
      <c r="F16" s="20">
        <v>-7585902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-1821477</v>
      </c>
      <c r="Y16" s="20">
        <v>1821477</v>
      </c>
      <c r="Z16" s="21">
        <v>-100</v>
      </c>
      <c r="AA16" s="22">
        <v>-7585902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-11371535440</v>
      </c>
      <c r="D17" s="26">
        <f>SUM(D6:D16)</f>
        <v>0</v>
      </c>
      <c r="E17" s="27">
        <f t="shared" si="0"/>
        <v>-21472200960</v>
      </c>
      <c r="F17" s="28">
        <f t="shared" si="0"/>
        <v>-21482224832</v>
      </c>
      <c r="G17" s="28">
        <f t="shared" si="0"/>
        <v>-453999219</v>
      </c>
      <c r="H17" s="28">
        <f t="shared" si="0"/>
        <v>-1617208718</v>
      </c>
      <c r="I17" s="28">
        <f t="shared" si="0"/>
        <v>-1674992059</v>
      </c>
      <c r="J17" s="28">
        <f t="shared" si="0"/>
        <v>-3746199996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-3746199996</v>
      </c>
      <c r="X17" s="28">
        <f t="shared" si="0"/>
        <v>-8471598061</v>
      </c>
      <c r="Y17" s="28">
        <f t="shared" si="0"/>
        <v>4725398065</v>
      </c>
      <c r="Z17" s="29">
        <f>+IF(X17&lt;&gt;0,+(Y17/X17)*100,0)</f>
        <v>-55.779299619441659</v>
      </c>
      <c r="AA17" s="30">
        <f>SUM(AA6:AA16)</f>
        <v>-21482224832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147469</v>
      </c>
      <c r="Y21" s="36">
        <v>-147469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318422</v>
      </c>
      <c r="D23" s="40"/>
      <c r="E23" s="19">
        <v>-1194487</v>
      </c>
      <c r="F23" s="20">
        <v>-1194487</v>
      </c>
      <c r="G23" s="36">
        <v>-132495</v>
      </c>
      <c r="H23" s="36">
        <v>-5779</v>
      </c>
      <c r="I23" s="36">
        <v>-8761</v>
      </c>
      <c r="J23" s="20">
        <v>-147035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-147035</v>
      </c>
      <c r="X23" s="20">
        <v>-410105</v>
      </c>
      <c r="Y23" s="36">
        <v>263070</v>
      </c>
      <c r="Z23" s="37">
        <v>-64.146986747296424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-2679473051</v>
      </c>
      <c r="D26" s="18"/>
      <c r="E26" s="19">
        <v>-2329785984</v>
      </c>
      <c r="F26" s="20">
        <v>-2396286045</v>
      </c>
      <c r="G26" s="20">
        <v>-187506788</v>
      </c>
      <c r="H26" s="20">
        <v>-183438711</v>
      </c>
      <c r="I26" s="20">
        <v>-145019747</v>
      </c>
      <c r="J26" s="20">
        <v>-515965246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-515965246</v>
      </c>
      <c r="X26" s="20">
        <v>-700759139</v>
      </c>
      <c r="Y26" s="20">
        <v>184793893</v>
      </c>
      <c r="Z26" s="21">
        <v>-26.370529146962717</v>
      </c>
      <c r="AA26" s="22">
        <v>-2396286045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-2679154629</v>
      </c>
      <c r="D27" s="26">
        <f>SUM(D21:D26)</f>
        <v>0</v>
      </c>
      <c r="E27" s="27">
        <f t="shared" si="1"/>
        <v>-2330321080</v>
      </c>
      <c r="F27" s="28">
        <f t="shared" si="1"/>
        <v>-2396821141</v>
      </c>
      <c r="G27" s="28">
        <f t="shared" si="1"/>
        <v>-187639283</v>
      </c>
      <c r="H27" s="28">
        <f t="shared" si="1"/>
        <v>-183444490</v>
      </c>
      <c r="I27" s="28">
        <f t="shared" si="1"/>
        <v>-146528508</v>
      </c>
      <c r="J27" s="28">
        <f t="shared" si="1"/>
        <v>-517612281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-517612281</v>
      </c>
      <c r="X27" s="28">
        <f t="shared" si="1"/>
        <v>-701021775</v>
      </c>
      <c r="Y27" s="28">
        <f t="shared" si="1"/>
        <v>183409494</v>
      </c>
      <c r="Z27" s="29">
        <f>+IF(X27&lt;&gt;0,+(Y27/X27)*100,0)</f>
        <v>-26.163166472254019</v>
      </c>
      <c r="AA27" s="30">
        <f>SUM(AA21:AA26)</f>
        <v>-2396821141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>
        <v>16288451</v>
      </c>
      <c r="D33" s="18"/>
      <c r="E33" s="19">
        <v>104594280</v>
      </c>
      <c r="F33" s="20">
        <v>104594280</v>
      </c>
      <c r="G33" s="20">
        <v>13119663</v>
      </c>
      <c r="H33" s="36">
        <v>30355529</v>
      </c>
      <c r="I33" s="36">
        <v>15438715</v>
      </c>
      <c r="J33" s="36">
        <v>58913907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58913907</v>
      </c>
      <c r="X33" s="36">
        <v>22929334</v>
      </c>
      <c r="Y33" s="20">
        <v>35984573</v>
      </c>
      <c r="Z33" s="21">
        <v>156.93684343383021</v>
      </c>
      <c r="AA33" s="22">
        <v>104594280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-4348755</v>
      </c>
      <c r="D35" s="18"/>
      <c r="E35" s="19">
        <v>-11627692</v>
      </c>
      <c r="F35" s="20">
        <v>-11627692</v>
      </c>
      <c r="G35" s="20">
        <v>-94540</v>
      </c>
      <c r="H35" s="20">
        <v>-94540</v>
      </c>
      <c r="I35" s="20">
        <v>-94961</v>
      </c>
      <c r="J35" s="20">
        <v>-284041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-284041</v>
      </c>
      <c r="X35" s="20">
        <v>-1249616</v>
      </c>
      <c r="Y35" s="20">
        <v>965575</v>
      </c>
      <c r="Z35" s="21">
        <v>-77.269737263287283</v>
      </c>
      <c r="AA35" s="22">
        <v>-11627692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11939696</v>
      </c>
      <c r="D36" s="26">
        <f>SUM(D31:D35)</f>
        <v>0</v>
      </c>
      <c r="E36" s="27">
        <f t="shared" si="2"/>
        <v>101966588</v>
      </c>
      <c r="F36" s="28">
        <f t="shared" si="2"/>
        <v>101966588</v>
      </c>
      <c r="G36" s="28">
        <f t="shared" si="2"/>
        <v>13025123</v>
      </c>
      <c r="H36" s="28">
        <f t="shared" si="2"/>
        <v>30260989</v>
      </c>
      <c r="I36" s="28">
        <f t="shared" si="2"/>
        <v>15343754</v>
      </c>
      <c r="J36" s="28">
        <f t="shared" si="2"/>
        <v>58629866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58629866</v>
      </c>
      <c r="X36" s="28">
        <f t="shared" si="2"/>
        <v>30679718</v>
      </c>
      <c r="Y36" s="28">
        <f t="shared" si="2"/>
        <v>27950148</v>
      </c>
      <c r="Z36" s="29">
        <f>+IF(X36&lt;&gt;0,+(Y36/X36)*100,0)</f>
        <v>91.103014701764863</v>
      </c>
      <c r="AA36" s="30">
        <f>SUM(AA31:AA35)</f>
        <v>101966588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-14038750373</v>
      </c>
      <c r="D38" s="32">
        <f>+D17+D27+D36</f>
        <v>0</v>
      </c>
      <c r="E38" s="33">
        <f t="shared" si="3"/>
        <v>-23700555452</v>
      </c>
      <c r="F38" s="2">
        <f t="shared" si="3"/>
        <v>-23777079385</v>
      </c>
      <c r="G38" s="2">
        <f t="shared" si="3"/>
        <v>-628613379</v>
      </c>
      <c r="H38" s="2">
        <f t="shared" si="3"/>
        <v>-1770392219</v>
      </c>
      <c r="I38" s="2">
        <f t="shared" si="3"/>
        <v>-1806176813</v>
      </c>
      <c r="J38" s="2">
        <f t="shared" si="3"/>
        <v>-4205182411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-4205182411</v>
      </c>
      <c r="X38" s="2">
        <f t="shared" si="3"/>
        <v>-9141940118</v>
      </c>
      <c r="Y38" s="2">
        <f t="shared" si="3"/>
        <v>4936757707</v>
      </c>
      <c r="Z38" s="34">
        <f>+IF(X38&lt;&gt;0,+(Y38/X38)*100,0)</f>
        <v>-54.001203719107536</v>
      </c>
      <c r="AA38" s="35">
        <f>+AA17+AA27+AA36</f>
        <v>-23777079385</v>
      </c>
    </row>
    <row r="39" spans="1:27" ht="13.5" x14ac:dyDescent="0.25">
      <c r="A39" s="23" t="s">
        <v>60</v>
      </c>
      <c r="B39" s="17"/>
      <c r="C39" s="32">
        <v>5385767331</v>
      </c>
      <c r="D39" s="32"/>
      <c r="E39" s="33">
        <v>6312892884</v>
      </c>
      <c r="F39" s="2">
        <v>6312892884</v>
      </c>
      <c r="G39" s="2">
        <v>7046283733</v>
      </c>
      <c r="H39" s="2">
        <f>+G40+H60</f>
        <v>5024505480</v>
      </c>
      <c r="I39" s="2">
        <f>+H40+I60</f>
        <v>2516512492</v>
      </c>
      <c r="J39" s="2">
        <f>+G39</f>
        <v>7046283733</v>
      </c>
      <c r="K39" s="2">
        <f>+I40+K60</f>
        <v>710335679</v>
      </c>
      <c r="L39" s="2">
        <f>+K40+L60</f>
        <v>710335679</v>
      </c>
      <c r="M39" s="2">
        <f>+L40+M60</f>
        <v>710335679</v>
      </c>
      <c r="N39" s="2">
        <f>+K39</f>
        <v>710335679</v>
      </c>
      <c r="O39" s="2">
        <f>+M40+O60</f>
        <v>710335679</v>
      </c>
      <c r="P39" s="2">
        <f>+O40+P60</f>
        <v>710335679</v>
      </c>
      <c r="Q39" s="2">
        <f>+P40+Q60</f>
        <v>710335679</v>
      </c>
      <c r="R39" s="2">
        <f>+O39</f>
        <v>710335679</v>
      </c>
      <c r="S39" s="2">
        <f>+Q40+S60</f>
        <v>710335679</v>
      </c>
      <c r="T39" s="2">
        <f>+S40+T60</f>
        <v>710335679</v>
      </c>
      <c r="U39" s="2">
        <f>+T40+U60</f>
        <v>710335679</v>
      </c>
      <c r="V39" s="2">
        <f>+S39</f>
        <v>710335679</v>
      </c>
      <c r="W39" s="2">
        <f>+G39</f>
        <v>7046283733</v>
      </c>
      <c r="X39" s="2">
        <v>6296002606</v>
      </c>
      <c r="Y39" s="2">
        <f>+W39-X39</f>
        <v>750281127</v>
      </c>
      <c r="Z39" s="34">
        <f>+IF(X39&lt;&gt;0,+(Y39/X39)*100,0)</f>
        <v>11.916785521737124</v>
      </c>
      <c r="AA39" s="35">
        <v>6312892884</v>
      </c>
    </row>
    <row r="40" spans="1:27" ht="13.5" x14ac:dyDescent="0.25">
      <c r="A40" s="41" t="s">
        <v>62</v>
      </c>
      <c r="B40" s="42" t="s">
        <v>61</v>
      </c>
      <c r="C40" s="43">
        <f>+C38+C39</f>
        <v>-8652983042</v>
      </c>
      <c r="D40" s="43">
        <f t="shared" ref="D40:AA40" si="4">+D38+D39</f>
        <v>0</v>
      </c>
      <c r="E40" s="44">
        <f t="shared" si="4"/>
        <v>-17387662568</v>
      </c>
      <c r="F40" s="45">
        <f t="shared" si="4"/>
        <v>-17464186501</v>
      </c>
      <c r="G40" s="45">
        <f t="shared" si="4"/>
        <v>6417670354</v>
      </c>
      <c r="H40" s="45">
        <f t="shared" si="4"/>
        <v>3254113261</v>
      </c>
      <c r="I40" s="45">
        <f t="shared" si="4"/>
        <v>710335679</v>
      </c>
      <c r="J40" s="45">
        <f>+I40</f>
        <v>710335679</v>
      </c>
      <c r="K40" s="45">
        <f t="shared" si="4"/>
        <v>710335679</v>
      </c>
      <c r="L40" s="45">
        <f t="shared" si="4"/>
        <v>710335679</v>
      </c>
      <c r="M40" s="45">
        <f t="shared" si="4"/>
        <v>710335679</v>
      </c>
      <c r="N40" s="45">
        <f>+M40</f>
        <v>710335679</v>
      </c>
      <c r="O40" s="45">
        <f t="shared" si="4"/>
        <v>710335679</v>
      </c>
      <c r="P40" s="45">
        <f t="shared" si="4"/>
        <v>710335679</v>
      </c>
      <c r="Q40" s="45">
        <f t="shared" si="4"/>
        <v>710335679</v>
      </c>
      <c r="R40" s="45">
        <f>+Q40</f>
        <v>710335679</v>
      </c>
      <c r="S40" s="45">
        <f t="shared" si="4"/>
        <v>710335679</v>
      </c>
      <c r="T40" s="45">
        <f t="shared" si="4"/>
        <v>710335679</v>
      </c>
      <c r="U40" s="45">
        <f t="shared" si="4"/>
        <v>710335679</v>
      </c>
      <c r="V40" s="45">
        <f>+U40</f>
        <v>710335679</v>
      </c>
      <c r="W40" s="45">
        <f>+V40</f>
        <v>710335679</v>
      </c>
      <c r="X40" s="45">
        <f t="shared" si="4"/>
        <v>-2845937512</v>
      </c>
      <c r="Y40" s="45">
        <f t="shared" si="4"/>
        <v>5687038834</v>
      </c>
      <c r="Z40" s="46">
        <f>+IF(X40&lt;&gt;0,+(Y40/X40)*100,0)</f>
        <v>-199.83006689431485</v>
      </c>
      <c r="AA40" s="47">
        <f t="shared" si="4"/>
        <v>-17464186501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7046283733</v>
      </c>
      <c r="H60">
        <v>-1393164874</v>
      </c>
      <c r="I60">
        <v>-737600769</v>
      </c>
      <c r="J60">
        <v>7046283733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F25" sqref="AF2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-3588222</v>
      </c>
      <c r="X33" s="36">
        <v>310998</v>
      </c>
      <c r="Y33" s="20">
        <v>-3899220</v>
      </c>
      <c r="Z33" s="21">
        <v>-1253.7765516176953</v>
      </c>
      <c r="AA33" s="22">
        <v>1244000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-3588222</v>
      </c>
      <c r="X36" s="28">
        <f t="shared" si="2"/>
        <v>310998</v>
      </c>
      <c r="Y36" s="28">
        <f t="shared" si="2"/>
        <v>-3899220</v>
      </c>
      <c r="Z36" s="29">
        <f>+IF(X36&lt;&gt;0,+(Y36/X36)*100,0)</f>
        <v>-1253.7765516176953</v>
      </c>
      <c r="AA36" s="30">
        <f>SUM(AA31:AA35)</f>
        <v>1244000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-3588222</v>
      </c>
      <c r="X38" s="2">
        <f t="shared" si="3"/>
        <v>310998</v>
      </c>
      <c r="Y38" s="2">
        <f t="shared" si="3"/>
        <v>-3899220</v>
      </c>
      <c r="Z38" s="34">
        <f>+IF(X38&lt;&gt;0,+(Y38/X38)*100,0)</f>
        <v>-1253.7765516176953</v>
      </c>
      <c r="AA38" s="35">
        <f>+AA17+AA27+AA36</f>
        <v>1244000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-3588222</v>
      </c>
      <c r="M39" s="2">
        <f>+L40+M60</f>
        <v>-3588222</v>
      </c>
      <c r="N39" s="2">
        <f>+K39</f>
        <v>-3588222</v>
      </c>
      <c r="O39" s="2">
        <f>+M40+O60</f>
        <v>-3588222</v>
      </c>
      <c r="P39" s="2">
        <f>+O40+P60</f>
        <v>-3588222</v>
      </c>
      <c r="Q39" s="2">
        <f>+P40+Q60</f>
        <v>-3588222</v>
      </c>
      <c r="R39" s="2">
        <f>+O39</f>
        <v>-3588222</v>
      </c>
      <c r="S39" s="2">
        <f>+Q40+S60</f>
        <v>-3588222</v>
      </c>
      <c r="T39" s="2">
        <f>+S40+T60</f>
        <v>-3588222</v>
      </c>
      <c r="U39" s="2">
        <f>+T40+U60</f>
        <v>-3588222</v>
      </c>
      <c r="V39" s="2">
        <f>+S39</f>
        <v>-3588222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-3588222</v>
      </c>
      <c r="L40" s="45">
        <f t="shared" si="4"/>
        <v>-3588222</v>
      </c>
      <c r="M40" s="45">
        <f t="shared" si="4"/>
        <v>-3588222</v>
      </c>
      <c r="N40" s="45">
        <f>+M40</f>
        <v>-3588222</v>
      </c>
      <c r="O40" s="45">
        <f t="shared" si="4"/>
        <v>-3588222</v>
      </c>
      <c r="P40" s="45">
        <f t="shared" si="4"/>
        <v>-3588222</v>
      </c>
      <c r="Q40" s="45">
        <f t="shared" si="4"/>
        <v>-3588222</v>
      </c>
      <c r="R40" s="45">
        <f>+Q40</f>
        <v>-3588222</v>
      </c>
      <c r="S40" s="45">
        <f t="shared" si="4"/>
        <v>-3588222</v>
      </c>
      <c r="T40" s="45">
        <f t="shared" si="4"/>
        <v>-3588222</v>
      </c>
      <c r="U40" s="45">
        <f t="shared" si="4"/>
        <v>-3588222</v>
      </c>
      <c r="V40" s="45">
        <f>+U40</f>
        <v>-3588222</v>
      </c>
      <c r="W40" s="45">
        <f>+V40</f>
        <v>-3588222</v>
      </c>
      <c r="X40" s="45">
        <f t="shared" si="4"/>
        <v>310998</v>
      </c>
      <c r="Y40" s="45">
        <f t="shared" si="4"/>
        <v>-3899220</v>
      </c>
      <c r="Z40" s="46">
        <f>+IF(X40&lt;&gt;0,+(Y40/X40)*100,0)</f>
        <v>-1253.7765516176953</v>
      </c>
      <c r="AA40" s="47">
        <f t="shared" si="4"/>
        <v>1244000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3954731440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988682859</v>
      </c>
      <c r="Y7" s="20">
        <v>-988682859</v>
      </c>
      <c r="Z7" s="21">
        <v>-100</v>
      </c>
      <c r="AA7" s="22">
        <v>3954731440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1396580</v>
      </c>
      <c r="F8" s="20">
        <v>1396580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349149</v>
      </c>
      <c r="Y8" s="20">
        <v>-349149</v>
      </c>
      <c r="Z8" s="21">
        <v>-100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9751245</v>
      </c>
      <c r="Y9" s="20">
        <v>-9751245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25231539</v>
      </c>
      <c r="Y10" s="20">
        <v>-25231539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>
        <v>90766770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22691694</v>
      </c>
      <c r="Y11" s="20">
        <v>-22691694</v>
      </c>
      <c r="Z11" s="21">
        <v>-100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-7069318900</v>
      </c>
      <c r="G14" s="20"/>
      <c r="H14" s="20">
        <v>-699481120</v>
      </c>
      <c r="I14" s="20">
        <v>512287506</v>
      </c>
      <c r="J14" s="20">
        <v>-187193614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-187193614</v>
      </c>
      <c r="X14" s="20">
        <v>-1767329733</v>
      </c>
      <c r="Y14" s="20">
        <v>1580136119</v>
      </c>
      <c r="Z14" s="21">
        <v>-89.408110410599875</v>
      </c>
      <c r="AA14" s="22">
        <v>-7069318900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-2882492980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-187193614</v>
      </c>
      <c r="X17" s="28">
        <f t="shared" si="0"/>
        <v>-720623247</v>
      </c>
      <c r="Y17" s="28">
        <f t="shared" si="0"/>
        <v>533429633</v>
      </c>
      <c r="Z17" s="29">
        <f>+IF(X17&lt;&gt;0,+(Y17/X17)*100,0)</f>
        <v>-74.023372854081686</v>
      </c>
      <c r="AA17" s="30">
        <f>SUM(AA6:AA16)</f>
        <v>-2882492980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-2882492980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-187193614</v>
      </c>
      <c r="X38" s="2">
        <f t="shared" si="3"/>
        <v>-720623247</v>
      </c>
      <c r="Y38" s="2">
        <f t="shared" si="3"/>
        <v>533429633</v>
      </c>
      <c r="Z38" s="34">
        <f>+IF(X38&lt;&gt;0,+(Y38/X38)*100,0)</f>
        <v>-74.023372854081686</v>
      </c>
      <c r="AA38" s="35">
        <f>+AA17+AA27+AA36</f>
        <v>-2882492980</v>
      </c>
    </row>
    <row r="39" spans="1:27" ht="13.5" x14ac:dyDescent="0.25">
      <c r="A39" s="23" t="s">
        <v>60</v>
      </c>
      <c r="B39" s="17"/>
      <c r="C39" s="32">
        <v>105206</v>
      </c>
      <c r="D39" s="32"/>
      <c r="E39" s="33"/>
      <c r="F39" s="2"/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-187088407</v>
      </c>
      <c r="M39" s="2">
        <f>+L40+M60</f>
        <v>-187088407</v>
      </c>
      <c r="N39" s="2">
        <f>+K39</f>
        <v>-187088407</v>
      </c>
      <c r="O39" s="2">
        <f>+M40+O60</f>
        <v>-187088407</v>
      </c>
      <c r="P39" s="2">
        <f>+O40+P60</f>
        <v>-187088407</v>
      </c>
      <c r="Q39" s="2">
        <f>+P40+Q60</f>
        <v>-187088407</v>
      </c>
      <c r="R39" s="2">
        <f>+O39</f>
        <v>-187088407</v>
      </c>
      <c r="S39" s="2">
        <f>+Q40+S60</f>
        <v>-187088407</v>
      </c>
      <c r="T39" s="2">
        <f>+S40+T60</f>
        <v>-187088407</v>
      </c>
      <c r="U39" s="2">
        <f>+T40+U60</f>
        <v>-187088407</v>
      </c>
      <c r="V39" s="2">
        <f>+S39</f>
        <v>-187088407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-2882492980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-187088407</v>
      </c>
      <c r="L40" s="45">
        <f t="shared" si="4"/>
        <v>-187088407</v>
      </c>
      <c r="M40" s="45">
        <f t="shared" si="4"/>
        <v>-187088407</v>
      </c>
      <c r="N40" s="45">
        <f>+M40</f>
        <v>-187088407</v>
      </c>
      <c r="O40" s="45">
        <f t="shared" si="4"/>
        <v>-187088407</v>
      </c>
      <c r="P40" s="45">
        <f t="shared" si="4"/>
        <v>-187088407</v>
      </c>
      <c r="Q40" s="45">
        <f t="shared" si="4"/>
        <v>-187088407</v>
      </c>
      <c r="R40" s="45">
        <f>+Q40</f>
        <v>-187088407</v>
      </c>
      <c r="S40" s="45">
        <f t="shared" si="4"/>
        <v>-187088407</v>
      </c>
      <c r="T40" s="45">
        <f t="shared" si="4"/>
        <v>-187088407</v>
      </c>
      <c r="U40" s="45">
        <f t="shared" si="4"/>
        <v>-187088407</v>
      </c>
      <c r="V40" s="45">
        <f>+U40</f>
        <v>-187088407</v>
      </c>
      <c r="W40" s="45">
        <f>+V40</f>
        <v>-187088407</v>
      </c>
      <c r="X40" s="45">
        <f t="shared" si="4"/>
        <v>-720623247</v>
      </c>
      <c r="Y40" s="45">
        <f t="shared" si="4"/>
        <v>533429633</v>
      </c>
      <c r="Z40" s="46">
        <f>+IF(X40&lt;&gt;0,+(Y40/X40)*100,0)</f>
        <v>-74.023372854081686</v>
      </c>
      <c r="AA40" s="47">
        <f t="shared" si="4"/>
        <v>-2882492980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1399166</v>
      </c>
      <c r="D7" s="18"/>
      <c r="E7" s="19">
        <v>140451585</v>
      </c>
      <c r="F7" s="20">
        <v>140451585</v>
      </c>
      <c r="G7" s="20">
        <v>4322619</v>
      </c>
      <c r="H7" s="20">
        <v>6318260</v>
      </c>
      <c r="I7" s="20">
        <v>4999425</v>
      </c>
      <c r="J7" s="20">
        <v>15640304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15640304</v>
      </c>
      <c r="X7" s="20">
        <v>35113098</v>
      </c>
      <c r="Y7" s="20">
        <v>-19472794</v>
      </c>
      <c r="Z7" s="21">
        <v>-55.457350986233109</v>
      </c>
      <c r="AA7" s="22">
        <v>140451585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563496</v>
      </c>
      <c r="F8" s="20">
        <v>563496</v>
      </c>
      <c r="G8" s="20"/>
      <c r="H8" s="20"/>
      <c r="I8" s="20">
        <v>6277</v>
      </c>
      <c r="J8" s="20">
        <v>6277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6277</v>
      </c>
      <c r="X8" s="20">
        <v>140877</v>
      </c>
      <c r="Y8" s="20">
        <v>-134600</v>
      </c>
      <c r="Z8" s="21">
        <v>-95.544340098099752</v>
      </c>
      <c r="AA8" s="22">
        <v>563496</v>
      </c>
    </row>
    <row r="9" spans="1:27" ht="13.5" x14ac:dyDescent="0.25">
      <c r="A9" s="23" t="s">
        <v>37</v>
      </c>
      <c r="B9" s="17" t="s">
        <v>6</v>
      </c>
      <c r="C9" s="18">
        <v>5154019</v>
      </c>
      <c r="D9" s="18"/>
      <c r="E9" s="19">
        <v>-1941655</v>
      </c>
      <c r="F9" s="20">
        <v>-1941655</v>
      </c>
      <c r="G9" s="20">
        <v>6682242</v>
      </c>
      <c r="H9" s="20">
        <v>7579438</v>
      </c>
      <c r="I9" s="20">
        <v>6976175</v>
      </c>
      <c r="J9" s="20">
        <v>21237855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21237855</v>
      </c>
      <c r="X9" s="20">
        <v>-485424</v>
      </c>
      <c r="Y9" s="20">
        <v>21723279</v>
      </c>
      <c r="Z9" s="21">
        <v>-4475.1143330366849</v>
      </c>
      <c r="AA9" s="22">
        <v>-1941655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3661161</v>
      </c>
      <c r="D14" s="18"/>
      <c r="E14" s="19">
        <v>-145495271</v>
      </c>
      <c r="F14" s="20">
        <v>-145495271</v>
      </c>
      <c r="G14" s="20">
        <v>-2386685</v>
      </c>
      <c r="H14" s="20">
        <v>-164393</v>
      </c>
      <c r="I14" s="20">
        <v>-590519</v>
      </c>
      <c r="J14" s="20">
        <v>-3141597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-3141597</v>
      </c>
      <c r="X14" s="20">
        <v>-36373863</v>
      </c>
      <c r="Y14" s="20">
        <v>33232266</v>
      </c>
      <c r="Z14" s="21">
        <v>-91.363037244628103</v>
      </c>
      <c r="AA14" s="22">
        <v>-145495271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10214346</v>
      </c>
      <c r="D17" s="26">
        <f>SUM(D6:D16)</f>
        <v>0</v>
      </c>
      <c r="E17" s="27">
        <f t="shared" si="0"/>
        <v>-6421845</v>
      </c>
      <c r="F17" s="28">
        <f t="shared" si="0"/>
        <v>-6421845</v>
      </c>
      <c r="G17" s="28">
        <f t="shared" si="0"/>
        <v>8618176</v>
      </c>
      <c r="H17" s="28">
        <f t="shared" si="0"/>
        <v>13733305</v>
      </c>
      <c r="I17" s="28">
        <f t="shared" si="0"/>
        <v>11391358</v>
      </c>
      <c r="J17" s="28">
        <f t="shared" si="0"/>
        <v>33742839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33742839</v>
      </c>
      <c r="X17" s="28">
        <f t="shared" si="0"/>
        <v>-1605312</v>
      </c>
      <c r="Y17" s="28">
        <f t="shared" si="0"/>
        <v>35348151</v>
      </c>
      <c r="Z17" s="29">
        <f>+IF(X17&lt;&gt;0,+(Y17/X17)*100,0)</f>
        <v>-2201.9489669297927</v>
      </c>
      <c r="AA17" s="30">
        <f>SUM(AA6:AA16)</f>
        <v>-6421845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184289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-250002</v>
      </c>
      <c r="Y26" s="20">
        <v>250002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184289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-250002</v>
      </c>
      <c r="Y27" s="28">
        <f t="shared" si="1"/>
        <v>250002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1377982</v>
      </c>
      <c r="I33" s="36">
        <v>-377982</v>
      </c>
      <c r="J33" s="36">
        <v>1000000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1000000</v>
      </c>
      <c r="X33" s="36"/>
      <c r="Y33" s="20">
        <v>1000000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1377982</v>
      </c>
      <c r="I36" s="28">
        <f t="shared" si="2"/>
        <v>-377982</v>
      </c>
      <c r="J36" s="28">
        <f t="shared" si="2"/>
        <v>1000000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1000000</v>
      </c>
      <c r="X36" s="28">
        <f t="shared" si="2"/>
        <v>0</v>
      </c>
      <c r="Y36" s="28">
        <f t="shared" si="2"/>
        <v>1000000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10398635</v>
      </c>
      <c r="D38" s="32">
        <f>+D17+D27+D36</f>
        <v>0</v>
      </c>
      <c r="E38" s="33">
        <f t="shared" si="3"/>
        <v>-7421845</v>
      </c>
      <c r="F38" s="2">
        <f t="shared" si="3"/>
        <v>-7421845</v>
      </c>
      <c r="G38" s="2">
        <f t="shared" si="3"/>
        <v>8618176</v>
      </c>
      <c r="H38" s="2">
        <f t="shared" si="3"/>
        <v>15111287</v>
      </c>
      <c r="I38" s="2">
        <f t="shared" si="3"/>
        <v>11013376</v>
      </c>
      <c r="J38" s="2">
        <f t="shared" si="3"/>
        <v>34742839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34742839</v>
      </c>
      <c r="X38" s="2">
        <f t="shared" si="3"/>
        <v>-1855314</v>
      </c>
      <c r="Y38" s="2">
        <f t="shared" si="3"/>
        <v>36598153</v>
      </c>
      <c r="Z38" s="34">
        <f>+IF(X38&lt;&gt;0,+(Y38/X38)*100,0)</f>
        <v>-1972.6123448645349</v>
      </c>
      <c r="AA38" s="35">
        <f>+AA17+AA27+AA36</f>
        <v>-7421845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8618176</v>
      </c>
      <c r="I39" s="2">
        <f>+H40+I60</f>
        <v>23729463</v>
      </c>
      <c r="J39" s="2">
        <f>+G39</f>
        <v>0</v>
      </c>
      <c r="K39" s="2">
        <f>+I40+K60</f>
        <v>34742839</v>
      </c>
      <c r="L39" s="2">
        <f>+K40+L60</f>
        <v>34742839</v>
      </c>
      <c r="M39" s="2">
        <f>+L40+M60</f>
        <v>34742839</v>
      </c>
      <c r="N39" s="2">
        <f>+K39</f>
        <v>34742839</v>
      </c>
      <c r="O39" s="2">
        <f>+M40+O60</f>
        <v>34742839</v>
      </c>
      <c r="P39" s="2">
        <f>+O40+P60</f>
        <v>34742839</v>
      </c>
      <c r="Q39" s="2">
        <f>+P40+Q60</f>
        <v>34742839</v>
      </c>
      <c r="R39" s="2">
        <f>+O39</f>
        <v>34742839</v>
      </c>
      <c r="S39" s="2">
        <f>+Q40+S60</f>
        <v>34742839</v>
      </c>
      <c r="T39" s="2">
        <f>+S40+T60</f>
        <v>34742839</v>
      </c>
      <c r="U39" s="2">
        <f>+T40+U60</f>
        <v>34742839</v>
      </c>
      <c r="V39" s="2">
        <f>+S39</f>
        <v>34742839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10398635</v>
      </c>
      <c r="D40" s="43">
        <f t="shared" ref="D40:AA40" si="4">+D38+D39</f>
        <v>0</v>
      </c>
      <c r="E40" s="44">
        <f t="shared" si="4"/>
        <v>-7421845</v>
      </c>
      <c r="F40" s="45">
        <f t="shared" si="4"/>
        <v>-7421845</v>
      </c>
      <c r="G40" s="45">
        <f t="shared" si="4"/>
        <v>8618176</v>
      </c>
      <c r="H40" s="45">
        <f t="shared" si="4"/>
        <v>23729463</v>
      </c>
      <c r="I40" s="45">
        <f t="shared" si="4"/>
        <v>34742839</v>
      </c>
      <c r="J40" s="45">
        <f>+I40</f>
        <v>34742839</v>
      </c>
      <c r="K40" s="45">
        <f t="shared" si="4"/>
        <v>34742839</v>
      </c>
      <c r="L40" s="45">
        <f t="shared" si="4"/>
        <v>34742839</v>
      </c>
      <c r="M40" s="45">
        <f t="shared" si="4"/>
        <v>34742839</v>
      </c>
      <c r="N40" s="45">
        <f>+M40</f>
        <v>34742839</v>
      </c>
      <c r="O40" s="45">
        <f t="shared" si="4"/>
        <v>34742839</v>
      </c>
      <c r="P40" s="45">
        <f t="shared" si="4"/>
        <v>34742839</v>
      </c>
      <c r="Q40" s="45">
        <f t="shared" si="4"/>
        <v>34742839</v>
      </c>
      <c r="R40" s="45">
        <f>+Q40</f>
        <v>34742839</v>
      </c>
      <c r="S40" s="45">
        <f t="shared" si="4"/>
        <v>34742839</v>
      </c>
      <c r="T40" s="45">
        <f t="shared" si="4"/>
        <v>34742839</v>
      </c>
      <c r="U40" s="45">
        <f t="shared" si="4"/>
        <v>34742839</v>
      </c>
      <c r="V40" s="45">
        <f>+U40</f>
        <v>34742839</v>
      </c>
      <c r="W40" s="45">
        <f>+V40</f>
        <v>34742839</v>
      </c>
      <c r="X40" s="45">
        <f t="shared" si="4"/>
        <v>-1855314</v>
      </c>
      <c r="Y40" s="45">
        <f t="shared" si="4"/>
        <v>36598153</v>
      </c>
      <c r="Z40" s="46">
        <f>+IF(X40&lt;&gt;0,+(Y40/X40)*100,0)</f>
        <v>-1972.6123448645349</v>
      </c>
      <c r="AA40" s="47">
        <f t="shared" si="4"/>
        <v>-7421845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16088</v>
      </c>
      <c r="D6" s="18"/>
      <c r="E6" s="19"/>
      <c r="F6" s="20"/>
      <c r="G6" s="20">
        <v>596</v>
      </c>
      <c r="H6" s="20">
        <v>5157</v>
      </c>
      <c r="I6" s="20"/>
      <c r="J6" s="20">
        <v>5753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5753</v>
      </c>
      <c r="X6" s="20"/>
      <c r="Y6" s="20">
        <v>5753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24975155</v>
      </c>
      <c r="D7" s="18"/>
      <c r="E7" s="19">
        <v>167152038</v>
      </c>
      <c r="F7" s="20">
        <v>167152038</v>
      </c>
      <c r="G7" s="20">
        <v>344172</v>
      </c>
      <c r="H7" s="20">
        <v>2397519</v>
      </c>
      <c r="I7" s="20">
        <v>2315997</v>
      </c>
      <c r="J7" s="20">
        <v>5057688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5057688</v>
      </c>
      <c r="X7" s="20">
        <v>41788005</v>
      </c>
      <c r="Y7" s="20">
        <v>-36730317</v>
      </c>
      <c r="Z7" s="21">
        <v>-87.896794785967884</v>
      </c>
      <c r="AA7" s="22">
        <v>167152038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227900</v>
      </c>
      <c r="F8" s="20">
        <v>227900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56976</v>
      </c>
      <c r="Y8" s="20">
        <v>-56976</v>
      </c>
      <c r="Z8" s="21">
        <v>-100</v>
      </c>
      <c r="AA8" s="22">
        <v>227900</v>
      </c>
    </row>
    <row r="9" spans="1:27" ht="13.5" x14ac:dyDescent="0.25">
      <c r="A9" s="23" t="s">
        <v>37</v>
      </c>
      <c r="B9" s="17" t="s">
        <v>6</v>
      </c>
      <c r="C9" s="18">
        <v>2648</v>
      </c>
      <c r="D9" s="18"/>
      <c r="E9" s="19">
        <v>10287124</v>
      </c>
      <c r="F9" s="20">
        <v>10287124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2571780</v>
      </c>
      <c r="Y9" s="20">
        <v>-2571780</v>
      </c>
      <c r="Z9" s="21">
        <v>-100</v>
      </c>
      <c r="AA9" s="22">
        <v>10287124</v>
      </c>
    </row>
    <row r="10" spans="1:27" ht="13.5" x14ac:dyDescent="0.25">
      <c r="A10" s="23" t="s">
        <v>38</v>
      </c>
      <c r="B10" s="17" t="s">
        <v>6</v>
      </c>
      <c r="C10" s="18">
        <v>3100000</v>
      </c>
      <c r="D10" s="18"/>
      <c r="E10" s="19">
        <v>4000000</v>
      </c>
      <c r="F10" s="20">
        <v>4000000</v>
      </c>
      <c r="G10" s="20"/>
      <c r="H10" s="20">
        <v>1700000</v>
      </c>
      <c r="I10" s="20"/>
      <c r="J10" s="20">
        <v>1700000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1700000</v>
      </c>
      <c r="X10" s="20">
        <v>999999</v>
      </c>
      <c r="Y10" s="20">
        <v>700001</v>
      </c>
      <c r="Z10" s="21">
        <v>70.000170000170002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-1172502</v>
      </c>
      <c r="D14" s="18"/>
      <c r="E14" s="19">
        <v>-132180976</v>
      </c>
      <c r="F14" s="20">
        <v>-132180976</v>
      </c>
      <c r="G14" s="20">
        <v>-7478</v>
      </c>
      <c r="H14" s="20">
        <v>-48173</v>
      </c>
      <c r="I14" s="20">
        <v>-109788</v>
      </c>
      <c r="J14" s="20">
        <v>-165439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-165439</v>
      </c>
      <c r="X14" s="20">
        <v>-33045243</v>
      </c>
      <c r="Y14" s="20">
        <v>32879804</v>
      </c>
      <c r="Z14" s="21">
        <v>-99.49935607978432</v>
      </c>
      <c r="AA14" s="22">
        <v>-132180976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26921389</v>
      </c>
      <c r="D17" s="26">
        <f>SUM(D6:D16)</f>
        <v>0</v>
      </c>
      <c r="E17" s="27">
        <f t="shared" si="0"/>
        <v>49486086</v>
      </c>
      <c r="F17" s="28">
        <f t="shared" si="0"/>
        <v>49486086</v>
      </c>
      <c r="G17" s="28">
        <f t="shared" si="0"/>
        <v>337290</v>
      </c>
      <c r="H17" s="28">
        <f t="shared" si="0"/>
        <v>4054503</v>
      </c>
      <c r="I17" s="28">
        <f t="shared" si="0"/>
        <v>2206209</v>
      </c>
      <c r="J17" s="28">
        <f t="shared" si="0"/>
        <v>6598002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6598002</v>
      </c>
      <c r="X17" s="28">
        <f t="shared" si="0"/>
        <v>12371517</v>
      </c>
      <c r="Y17" s="28">
        <f t="shared" si="0"/>
        <v>-5773515</v>
      </c>
      <c r="Z17" s="29">
        <f>+IF(X17&lt;&gt;0,+(Y17/X17)*100,0)</f>
        <v>-46.667801531534089</v>
      </c>
      <c r="AA17" s="30">
        <f>SUM(AA6:AA16)</f>
        <v>49486086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-4627031</v>
      </c>
      <c r="D26" s="18"/>
      <c r="E26" s="19">
        <v>-28323250</v>
      </c>
      <c r="F26" s="20">
        <v>-28323250</v>
      </c>
      <c r="G26" s="20">
        <v>-312265</v>
      </c>
      <c r="H26" s="20">
        <v>-379396</v>
      </c>
      <c r="I26" s="20">
        <v>-429917</v>
      </c>
      <c r="J26" s="20">
        <v>-1121578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-1121578</v>
      </c>
      <c r="X26" s="20">
        <v>-7080807</v>
      </c>
      <c r="Y26" s="20">
        <v>5959229</v>
      </c>
      <c r="Z26" s="21">
        <v>-84.160308281245349</v>
      </c>
      <c r="AA26" s="22">
        <v>-28323250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-4627031</v>
      </c>
      <c r="D27" s="26">
        <f>SUM(D21:D26)</f>
        <v>0</v>
      </c>
      <c r="E27" s="27">
        <f t="shared" si="1"/>
        <v>-28323250</v>
      </c>
      <c r="F27" s="28">
        <f t="shared" si="1"/>
        <v>-28323250</v>
      </c>
      <c r="G27" s="28">
        <f t="shared" si="1"/>
        <v>-312265</v>
      </c>
      <c r="H27" s="28">
        <f t="shared" si="1"/>
        <v>-379396</v>
      </c>
      <c r="I27" s="28">
        <f t="shared" si="1"/>
        <v>-429917</v>
      </c>
      <c r="J27" s="28">
        <f t="shared" si="1"/>
        <v>-1121578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-1121578</v>
      </c>
      <c r="X27" s="28">
        <f t="shared" si="1"/>
        <v>-7080807</v>
      </c>
      <c r="Y27" s="28">
        <f t="shared" si="1"/>
        <v>5959229</v>
      </c>
      <c r="Z27" s="29">
        <f>+IF(X27&lt;&gt;0,+(Y27/X27)*100,0)</f>
        <v>-84.160308281245349</v>
      </c>
      <c r="AA27" s="30">
        <f>SUM(AA21:AA26)</f>
        <v>-28323250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22294358</v>
      </c>
      <c r="D38" s="32">
        <f>+D17+D27+D36</f>
        <v>0</v>
      </c>
      <c r="E38" s="33">
        <f t="shared" si="3"/>
        <v>21162836</v>
      </c>
      <c r="F38" s="2">
        <f t="shared" si="3"/>
        <v>21162836</v>
      </c>
      <c r="G38" s="2">
        <f t="shared" si="3"/>
        <v>25025</v>
      </c>
      <c r="H38" s="2">
        <f t="shared" si="3"/>
        <v>3675107</v>
      </c>
      <c r="I38" s="2">
        <f t="shared" si="3"/>
        <v>1776292</v>
      </c>
      <c r="J38" s="2">
        <f t="shared" si="3"/>
        <v>5476424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5476424</v>
      </c>
      <c r="X38" s="2">
        <f t="shared" si="3"/>
        <v>5290710</v>
      </c>
      <c r="Y38" s="2">
        <f t="shared" si="3"/>
        <v>185714</v>
      </c>
      <c r="Z38" s="34">
        <f>+IF(X38&lt;&gt;0,+(Y38/X38)*100,0)</f>
        <v>3.5101905037320136</v>
      </c>
      <c r="AA38" s="35">
        <f>+AA17+AA27+AA36</f>
        <v>21162836</v>
      </c>
    </row>
    <row r="39" spans="1:27" ht="13.5" x14ac:dyDescent="0.25">
      <c r="A39" s="23" t="s">
        <v>60</v>
      </c>
      <c r="B39" s="17"/>
      <c r="C39" s="32">
        <v>-79121131</v>
      </c>
      <c r="D39" s="32"/>
      <c r="E39" s="33"/>
      <c r="F39" s="2"/>
      <c r="G39" s="2"/>
      <c r="H39" s="2">
        <f>+G40+H60</f>
        <v>-109792678</v>
      </c>
      <c r="I39" s="2">
        <f>+H40+I60</f>
        <v>-106117571</v>
      </c>
      <c r="J39" s="2">
        <f>+G39</f>
        <v>0</v>
      </c>
      <c r="K39" s="2">
        <f>+I40+K60</f>
        <v>-104341279</v>
      </c>
      <c r="L39" s="2">
        <f>+K40+L60</f>
        <v>-104341279</v>
      </c>
      <c r="M39" s="2">
        <f>+L40+M60</f>
        <v>-104341279</v>
      </c>
      <c r="N39" s="2">
        <f>+K39</f>
        <v>-104341279</v>
      </c>
      <c r="O39" s="2">
        <f>+M40+O60</f>
        <v>-104341279</v>
      </c>
      <c r="P39" s="2">
        <f>+O40+P60</f>
        <v>-104341279</v>
      </c>
      <c r="Q39" s="2">
        <f>+P40+Q60</f>
        <v>-104341279</v>
      </c>
      <c r="R39" s="2">
        <f>+O39</f>
        <v>-104341279</v>
      </c>
      <c r="S39" s="2">
        <f>+Q40+S60</f>
        <v>-104341279</v>
      </c>
      <c r="T39" s="2">
        <f>+S40+T60</f>
        <v>-104341279</v>
      </c>
      <c r="U39" s="2">
        <f>+T40+U60</f>
        <v>-104341279</v>
      </c>
      <c r="V39" s="2">
        <f>+S39</f>
        <v>-104341279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-56826773</v>
      </c>
      <c r="D40" s="43">
        <f t="shared" ref="D40:AA40" si="4">+D38+D39</f>
        <v>0</v>
      </c>
      <c r="E40" s="44">
        <f t="shared" si="4"/>
        <v>21162836</v>
      </c>
      <c r="F40" s="45">
        <f t="shared" si="4"/>
        <v>21162836</v>
      </c>
      <c r="G40" s="45">
        <f t="shared" si="4"/>
        <v>25025</v>
      </c>
      <c r="H40" s="45">
        <f t="shared" si="4"/>
        <v>-106117571</v>
      </c>
      <c r="I40" s="45">
        <f t="shared" si="4"/>
        <v>-104341279</v>
      </c>
      <c r="J40" s="45">
        <f>+I40</f>
        <v>-104341279</v>
      </c>
      <c r="K40" s="45">
        <f t="shared" si="4"/>
        <v>-104341279</v>
      </c>
      <c r="L40" s="45">
        <f t="shared" si="4"/>
        <v>-104341279</v>
      </c>
      <c r="M40" s="45">
        <f t="shared" si="4"/>
        <v>-104341279</v>
      </c>
      <c r="N40" s="45">
        <f>+M40</f>
        <v>-104341279</v>
      </c>
      <c r="O40" s="45">
        <f t="shared" si="4"/>
        <v>-104341279</v>
      </c>
      <c r="P40" s="45">
        <f t="shared" si="4"/>
        <v>-104341279</v>
      </c>
      <c r="Q40" s="45">
        <f t="shared" si="4"/>
        <v>-104341279</v>
      </c>
      <c r="R40" s="45">
        <f>+Q40</f>
        <v>-104341279</v>
      </c>
      <c r="S40" s="45">
        <f t="shared" si="4"/>
        <v>-104341279</v>
      </c>
      <c r="T40" s="45">
        <f t="shared" si="4"/>
        <v>-104341279</v>
      </c>
      <c r="U40" s="45">
        <f t="shared" si="4"/>
        <v>-104341279</v>
      </c>
      <c r="V40" s="45">
        <f>+U40</f>
        <v>-104341279</v>
      </c>
      <c r="W40" s="45">
        <f>+V40</f>
        <v>-104341279</v>
      </c>
      <c r="X40" s="45">
        <f t="shared" si="4"/>
        <v>5290710</v>
      </c>
      <c r="Y40" s="45">
        <f t="shared" si="4"/>
        <v>185714</v>
      </c>
      <c r="Z40" s="46">
        <f>+IF(X40&lt;&gt;0,+(Y40/X40)*100,0)</f>
        <v>3.5101905037320136</v>
      </c>
      <c r="AA40" s="47">
        <f t="shared" si="4"/>
        <v>21162836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-109817703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47173435</v>
      </c>
      <c r="D7" s="18"/>
      <c r="E7" s="19"/>
      <c r="F7" s="20"/>
      <c r="G7" s="20">
        <v>5594551</v>
      </c>
      <c r="H7" s="20">
        <v>4607049</v>
      </c>
      <c r="I7" s="20"/>
      <c r="J7" s="20">
        <v>10201600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10201600</v>
      </c>
      <c r="X7" s="20"/>
      <c r="Y7" s="20">
        <v>10201600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64242</v>
      </c>
      <c r="D8" s="18"/>
      <c r="E8" s="19"/>
      <c r="F8" s="20"/>
      <c r="G8" s="20"/>
      <c r="H8" s="20">
        <v>8991</v>
      </c>
      <c r="I8" s="20"/>
      <c r="J8" s="20">
        <v>8991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8991</v>
      </c>
      <c r="X8" s="20"/>
      <c r="Y8" s="20">
        <v>8991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11315826</v>
      </c>
      <c r="D9" s="18"/>
      <c r="E9" s="19"/>
      <c r="F9" s="20"/>
      <c r="G9" s="20">
        <v>5259546</v>
      </c>
      <c r="H9" s="20">
        <v>395470</v>
      </c>
      <c r="I9" s="20"/>
      <c r="J9" s="20">
        <v>5655016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5655016</v>
      </c>
      <c r="X9" s="20"/>
      <c r="Y9" s="20">
        <v>5655016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-153579160</v>
      </c>
      <c r="D14" s="18"/>
      <c r="E14" s="19">
        <v>-28128</v>
      </c>
      <c r="F14" s="20">
        <v>-28128</v>
      </c>
      <c r="G14" s="20">
        <v>-20942474</v>
      </c>
      <c r="H14" s="20">
        <v>-16098361</v>
      </c>
      <c r="I14" s="20"/>
      <c r="J14" s="20">
        <v>-37040835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-37040835</v>
      </c>
      <c r="X14" s="20">
        <v>-7032</v>
      </c>
      <c r="Y14" s="20">
        <v>-37033803</v>
      </c>
      <c r="Z14" s="21">
        <v>526646.80034129694</v>
      </c>
      <c r="AA14" s="22">
        <v>-28128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-95025657</v>
      </c>
      <c r="D17" s="26">
        <f>SUM(D6:D16)</f>
        <v>0</v>
      </c>
      <c r="E17" s="27">
        <f t="shared" si="0"/>
        <v>-28128</v>
      </c>
      <c r="F17" s="28">
        <f t="shared" si="0"/>
        <v>-28128</v>
      </c>
      <c r="G17" s="28">
        <f t="shared" si="0"/>
        <v>-10088377</v>
      </c>
      <c r="H17" s="28">
        <f t="shared" si="0"/>
        <v>-11086851</v>
      </c>
      <c r="I17" s="28">
        <f t="shared" si="0"/>
        <v>0</v>
      </c>
      <c r="J17" s="28">
        <f t="shared" si="0"/>
        <v>-21175228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-21175228</v>
      </c>
      <c r="X17" s="28">
        <f t="shared" si="0"/>
        <v>-7032</v>
      </c>
      <c r="Y17" s="28">
        <f t="shared" si="0"/>
        <v>-21168196</v>
      </c>
      <c r="Z17" s="29">
        <f>+IF(X17&lt;&gt;0,+(Y17/X17)*100,0)</f>
        <v>301026.67804323096</v>
      </c>
      <c r="AA17" s="30">
        <f>SUM(AA6:AA16)</f>
        <v>-28128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-1018487</v>
      </c>
      <c r="D26" s="18"/>
      <c r="E26" s="19">
        <v>-44724</v>
      </c>
      <c r="F26" s="20">
        <v>-44724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-11181</v>
      </c>
      <c r="Y26" s="20">
        <v>11181</v>
      </c>
      <c r="Z26" s="21">
        <v>-100</v>
      </c>
      <c r="AA26" s="22">
        <v>-44724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-1018487</v>
      </c>
      <c r="D27" s="26">
        <f>SUM(D21:D26)</f>
        <v>0</v>
      </c>
      <c r="E27" s="27">
        <f t="shared" si="1"/>
        <v>-44724</v>
      </c>
      <c r="F27" s="28">
        <f t="shared" si="1"/>
        <v>-44724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-11181</v>
      </c>
      <c r="Y27" s="28">
        <f t="shared" si="1"/>
        <v>11181</v>
      </c>
      <c r="Z27" s="29">
        <f>+IF(X27&lt;&gt;0,+(Y27/X27)*100,0)</f>
        <v>-100</v>
      </c>
      <c r="AA27" s="30">
        <f>SUM(AA21:AA26)</f>
        <v>-44724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-96044144</v>
      </c>
      <c r="D38" s="32">
        <f>+D17+D27+D36</f>
        <v>0</v>
      </c>
      <c r="E38" s="33">
        <f t="shared" si="3"/>
        <v>-72852</v>
      </c>
      <c r="F38" s="2">
        <f t="shared" si="3"/>
        <v>-72852</v>
      </c>
      <c r="G38" s="2">
        <f t="shared" si="3"/>
        <v>-10088377</v>
      </c>
      <c r="H38" s="2">
        <f t="shared" si="3"/>
        <v>-11086851</v>
      </c>
      <c r="I38" s="2">
        <f t="shared" si="3"/>
        <v>0</v>
      </c>
      <c r="J38" s="2">
        <f t="shared" si="3"/>
        <v>-21175228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-21175228</v>
      </c>
      <c r="X38" s="2">
        <f t="shared" si="3"/>
        <v>-18213</v>
      </c>
      <c r="Y38" s="2">
        <f t="shared" si="3"/>
        <v>-21157015</v>
      </c>
      <c r="Z38" s="34">
        <f>+IF(X38&lt;&gt;0,+(Y38/X38)*100,0)</f>
        <v>116164.36062153407</v>
      </c>
      <c r="AA38" s="35">
        <f>+AA17+AA27+AA36</f>
        <v>-72852</v>
      </c>
    </row>
    <row r="39" spans="1:27" ht="13.5" x14ac:dyDescent="0.25">
      <c r="A39" s="23" t="s">
        <v>60</v>
      </c>
      <c r="B39" s="17"/>
      <c r="C39" s="32">
        <v>299615909</v>
      </c>
      <c r="D39" s="32"/>
      <c r="E39" s="33">
        <v>299615910</v>
      </c>
      <c r="F39" s="2">
        <v>299615910</v>
      </c>
      <c r="G39" s="2">
        <v>328935437</v>
      </c>
      <c r="H39" s="2">
        <f>+G40+H60</f>
        <v>318847060</v>
      </c>
      <c r="I39" s="2">
        <f>+H40+I60</f>
        <v>307760209</v>
      </c>
      <c r="J39" s="2">
        <f>+G39</f>
        <v>328935437</v>
      </c>
      <c r="K39" s="2">
        <f>+I40+K60</f>
        <v>307760209</v>
      </c>
      <c r="L39" s="2">
        <f>+K40+L60</f>
        <v>307760209</v>
      </c>
      <c r="M39" s="2">
        <f>+L40+M60</f>
        <v>307760209</v>
      </c>
      <c r="N39" s="2">
        <f>+K39</f>
        <v>307760209</v>
      </c>
      <c r="O39" s="2">
        <f>+M40+O60</f>
        <v>307760209</v>
      </c>
      <c r="P39" s="2">
        <f>+O40+P60</f>
        <v>307760209</v>
      </c>
      <c r="Q39" s="2">
        <f>+P40+Q60</f>
        <v>307760209</v>
      </c>
      <c r="R39" s="2">
        <f>+O39</f>
        <v>307760209</v>
      </c>
      <c r="S39" s="2">
        <f>+Q40+S60</f>
        <v>307760209</v>
      </c>
      <c r="T39" s="2">
        <f>+S40+T60</f>
        <v>307760209</v>
      </c>
      <c r="U39" s="2">
        <f>+T40+U60</f>
        <v>307760209</v>
      </c>
      <c r="V39" s="2">
        <f>+S39</f>
        <v>307760209</v>
      </c>
      <c r="W39" s="2">
        <f>+G39</f>
        <v>328935437</v>
      </c>
      <c r="X39" s="2">
        <v>299615910</v>
      </c>
      <c r="Y39" s="2">
        <f>+W39-X39</f>
        <v>29319527</v>
      </c>
      <c r="Z39" s="34">
        <f>+IF(X39&lt;&gt;0,+(Y39/X39)*100,0)</f>
        <v>9.7857043038869325</v>
      </c>
      <c r="AA39" s="35">
        <v>299615910</v>
      </c>
    </row>
    <row r="40" spans="1:27" ht="13.5" x14ac:dyDescent="0.25">
      <c r="A40" s="41" t="s">
        <v>62</v>
      </c>
      <c r="B40" s="42" t="s">
        <v>61</v>
      </c>
      <c r="C40" s="43">
        <f>+C38+C39</f>
        <v>203571765</v>
      </c>
      <c r="D40" s="43">
        <f t="shared" ref="D40:AA40" si="4">+D38+D39</f>
        <v>0</v>
      </c>
      <c r="E40" s="44">
        <f t="shared" si="4"/>
        <v>299543058</v>
      </c>
      <c r="F40" s="45">
        <f t="shared" si="4"/>
        <v>299543058</v>
      </c>
      <c r="G40" s="45">
        <f t="shared" si="4"/>
        <v>318847060</v>
      </c>
      <c r="H40" s="45">
        <f t="shared" si="4"/>
        <v>307760209</v>
      </c>
      <c r="I40" s="45">
        <f t="shared" si="4"/>
        <v>307760209</v>
      </c>
      <c r="J40" s="45">
        <f>+I40</f>
        <v>307760209</v>
      </c>
      <c r="K40" s="45">
        <f t="shared" si="4"/>
        <v>307760209</v>
      </c>
      <c r="L40" s="45">
        <f t="shared" si="4"/>
        <v>307760209</v>
      </c>
      <c r="M40" s="45">
        <f t="shared" si="4"/>
        <v>307760209</v>
      </c>
      <c r="N40" s="45">
        <f>+M40</f>
        <v>307760209</v>
      </c>
      <c r="O40" s="45">
        <f t="shared" si="4"/>
        <v>307760209</v>
      </c>
      <c r="P40" s="45">
        <f t="shared" si="4"/>
        <v>307760209</v>
      </c>
      <c r="Q40" s="45">
        <f t="shared" si="4"/>
        <v>307760209</v>
      </c>
      <c r="R40" s="45">
        <f>+Q40</f>
        <v>307760209</v>
      </c>
      <c r="S40" s="45">
        <f t="shared" si="4"/>
        <v>307760209</v>
      </c>
      <c r="T40" s="45">
        <f t="shared" si="4"/>
        <v>307760209</v>
      </c>
      <c r="U40" s="45">
        <f t="shared" si="4"/>
        <v>307760209</v>
      </c>
      <c r="V40" s="45">
        <f>+U40</f>
        <v>307760209</v>
      </c>
      <c r="W40" s="45">
        <f>+V40</f>
        <v>307760209</v>
      </c>
      <c r="X40" s="45">
        <f t="shared" si="4"/>
        <v>299597697</v>
      </c>
      <c r="Y40" s="45">
        <f t="shared" si="4"/>
        <v>8162512</v>
      </c>
      <c r="Z40" s="46">
        <f>+IF(X40&lt;&gt;0,+(Y40/X40)*100,0)</f>
        <v>2.724490902879003</v>
      </c>
      <c r="AA40" s="47">
        <f t="shared" si="4"/>
        <v>299543058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328935437</v>
      </c>
      <c r="J60">
        <v>328935437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108158049</v>
      </c>
      <c r="F7" s="20">
        <v>108158049</v>
      </c>
      <c r="G7" s="20">
        <v>9277894</v>
      </c>
      <c r="H7" s="20">
        <v>9992460</v>
      </c>
      <c r="I7" s="20">
        <v>6953356</v>
      </c>
      <c r="J7" s="20">
        <v>26223710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26223710</v>
      </c>
      <c r="X7" s="20">
        <v>27212012</v>
      </c>
      <c r="Y7" s="20">
        <v>-988302</v>
      </c>
      <c r="Z7" s="21">
        <v>-3.6318593421170031</v>
      </c>
      <c r="AA7" s="22">
        <v>108158049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6826844</v>
      </c>
      <c r="F8" s="20">
        <v>6826844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1910578</v>
      </c>
      <c r="Y8" s="20">
        <v>-1910578</v>
      </c>
      <c r="Z8" s="21">
        <v>-100</v>
      </c>
      <c r="AA8" s="22">
        <v>6826844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262004</v>
      </c>
      <c r="F9" s="20">
        <v>262004</v>
      </c>
      <c r="G9" s="20">
        <v>103873</v>
      </c>
      <c r="H9" s="20"/>
      <c r="I9" s="20"/>
      <c r="J9" s="20">
        <v>103873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103873</v>
      </c>
      <c r="X9" s="20">
        <v>262004</v>
      </c>
      <c r="Y9" s="20">
        <v>-158131</v>
      </c>
      <c r="Z9" s="21">
        <v>-60.354422069892067</v>
      </c>
      <c r="AA9" s="22">
        <v>262004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237912</v>
      </c>
      <c r="F11" s="20">
        <v>237912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59478</v>
      </c>
      <c r="Y11" s="20">
        <v>-59478</v>
      </c>
      <c r="Z11" s="21">
        <v>-100</v>
      </c>
      <c r="AA11" s="22">
        <v>237912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-129399503</v>
      </c>
      <c r="F14" s="20">
        <v>-129399503</v>
      </c>
      <c r="G14" s="20">
        <v>-13855376</v>
      </c>
      <c r="H14" s="20">
        <v>-15244695</v>
      </c>
      <c r="I14" s="20">
        <v>-16588069</v>
      </c>
      <c r="J14" s="20">
        <v>-45688140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-45688140</v>
      </c>
      <c r="X14" s="20">
        <v>-32703014</v>
      </c>
      <c r="Y14" s="20">
        <v>-12985126</v>
      </c>
      <c r="Z14" s="21">
        <v>39.706205672663685</v>
      </c>
      <c r="AA14" s="22">
        <v>-129399503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-13914694</v>
      </c>
      <c r="F17" s="28">
        <f t="shared" si="0"/>
        <v>-13914694</v>
      </c>
      <c r="G17" s="28">
        <f t="shared" si="0"/>
        <v>-4473609</v>
      </c>
      <c r="H17" s="28">
        <f t="shared" si="0"/>
        <v>-5252235</v>
      </c>
      <c r="I17" s="28">
        <f t="shared" si="0"/>
        <v>-9634713</v>
      </c>
      <c r="J17" s="28">
        <f t="shared" si="0"/>
        <v>-19360557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-19360557</v>
      </c>
      <c r="X17" s="28">
        <f t="shared" si="0"/>
        <v>-3258942</v>
      </c>
      <c r="Y17" s="28">
        <f t="shared" si="0"/>
        <v>-16101615</v>
      </c>
      <c r="Z17" s="29">
        <f>+IF(X17&lt;&gt;0,+(Y17/X17)*100,0)</f>
        <v>494.07491756527122</v>
      </c>
      <c r="AA17" s="30">
        <f>SUM(AA6:AA16)</f>
        <v>-13914694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-1344856</v>
      </c>
      <c r="F26" s="20">
        <v>-1344856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-1344856</v>
      </c>
      <c r="Y26" s="20">
        <v>1344856</v>
      </c>
      <c r="Z26" s="21">
        <v>-100</v>
      </c>
      <c r="AA26" s="22">
        <v>-1344856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-1344856</v>
      </c>
      <c r="F27" s="28">
        <f t="shared" si="1"/>
        <v>-1344856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-1344856</v>
      </c>
      <c r="Y27" s="28">
        <f t="shared" si="1"/>
        <v>1344856</v>
      </c>
      <c r="Z27" s="29">
        <f>+IF(X27&lt;&gt;0,+(Y27/X27)*100,0)</f>
        <v>-100</v>
      </c>
      <c r="AA27" s="30">
        <f>SUM(AA21:AA26)</f>
        <v>-1344856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94934</v>
      </c>
      <c r="F33" s="20">
        <v>94934</v>
      </c>
      <c r="G33" s="20">
        <v>3476</v>
      </c>
      <c r="H33" s="36">
        <v>17588</v>
      </c>
      <c r="I33" s="36">
        <v>1788</v>
      </c>
      <c r="J33" s="36">
        <v>22852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22852</v>
      </c>
      <c r="X33" s="36">
        <v>160588</v>
      </c>
      <c r="Y33" s="20">
        <v>-137736</v>
      </c>
      <c r="Z33" s="21">
        <v>-85.769795999701103</v>
      </c>
      <c r="AA33" s="22">
        <v>94934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94934</v>
      </c>
      <c r="F36" s="28">
        <f t="shared" si="2"/>
        <v>94934</v>
      </c>
      <c r="G36" s="28">
        <f t="shared" si="2"/>
        <v>3476</v>
      </c>
      <c r="H36" s="28">
        <f t="shared" si="2"/>
        <v>17588</v>
      </c>
      <c r="I36" s="28">
        <f t="shared" si="2"/>
        <v>1788</v>
      </c>
      <c r="J36" s="28">
        <f t="shared" si="2"/>
        <v>22852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22852</v>
      </c>
      <c r="X36" s="28">
        <f t="shared" si="2"/>
        <v>160588</v>
      </c>
      <c r="Y36" s="28">
        <f t="shared" si="2"/>
        <v>-137736</v>
      </c>
      <c r="Z36" s="29">
        <f>+IF(X36&lt;&gt;0,+(Y36/X36)*100,0)</f>
        <v>-85.769795999701103</v>
      </c>
      <c r="AA36" s="30">
        <f>SUM(AA31:AA35)</f>
        <v>94934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-15164616</v>
      </c>
      <c r="F38" s="2">
        <f t="shared" si="3"/>
        <v>-15164616</v>
      </c>
      <c r="G38" s="2">
        <f t="shared" si="3"/>
        <v>-4470133</v>
      </c>
      <c r="H38" s="2">
        <f t="shared" si="3"/>
        <v>-5234647</v>
      </c>
      <c r="I38" s="2">
        <f t="shared" si="3"/>
        <v>-9632925</v>
      </c>
      <c r="J38" s="2">
        <f t="shared" si="3"/>
        <v>-19337705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-19337705</v>
      </c>
      <c r="X38" s="2">
        <f t="shared" si="3"/>
        <v>-4443210</v>
      </c>
      <c r="Y38" s="2">
        <f t="shared" si="3"/>
        <v>-14894495</v>
      </c>
      <c r="Z38" s="34">
        <f>+IF(X38&lt;&gt;0,+(Y38/X38)*100,0)</f>
        <v>335.21924464520021</v>
      </c>
      <c r="AA38" s="35">
        <f>+AA17+AA27+AA36</f>
        <v>-15164616</v>
      </c>
    </row>
    <row r="39" spans="1:27" ht="13.5" x14ac:dyDescent="0.25">
      <c r="A39" s="23" t="s">
        <v>60</v>
      </c>
      <c r="B39" s="17"/>
      <c r="C39" s="32"/>
      <c r="D39" s="32"/>
      <c r="E39" s="33">
        <v>-40084868</v>
      </c>
      <c r="F39" s="2">
        <v>-40084868</v>
      </c>
      <c r="G39" s="2">
        <v>-56557807</v>
      </c>
      <c r="H39" s="2">
        <f>+G40+H60</f>
        <v>-61027940</v>
      </c>
      <c r="I39" s="2">
        <f>+H40+I60</f>
        <v>-66262587</v>
      </c>
      <c r="J39" s="2">
        <f>+G39</f>
        <v>-56557807</v>
      </c>
      <c r="K39" s="2">
        <f>+I40+K60</f>
        <v>-75895512</v>
      </c>
      <c r="L39" s="2">
        <f>+K40+L60</f>
        <v>-75895512</v>
      </c>
      <c r="M39" s="2">
        <f>+L40+M60</f>
        <v>-75895512</v>
      </c>
      <c r="N39" s="2">
        <f>+K39</f>
        <v>-75895512</v>
      </c>
      <c r="O39" s="2">
        <f>+M40+O60</f>
        <v>-75895512</v>
      </c>
      <c r="P39" s="2">
        <f>+O40+P60</f>
        <v>-75895512</v>
      </c>
      <c r="Q39" s="2">
        <f>+P40+Q60</f>
        <v>-75895512</v>
      </c>
      <c r="R39" s="2">
        <f>+O39</f>
        <v>-75895512</v>
      </c>
      <c r="S39" s="2">
        <f>+Q40+S60</f>
        <v>-75895512</v>
      </c>
      <c r="T39" s="2">
        <f>+S40+T60</f>
        <v>-75895512</v>
      </c>
      <c r="U39" s="2">
        <f>+T40+U60</f>
        <v>-75895512</v>
      </c>
      <c r="V39" s="2">
        <f>+S39</f>
        <v>-75895512</v>
      </c>
      <c r="W39" s="2">
        <f>+G39</f>
        <v>-56557807</v>
      </c>
      <c r="X39" s="2">
        <v>-40084868</v>
      </c>
      <c r="Y39" s="2">
        <f>+W39-X39</f>
        <v>-16472939</v>
      </c>
      <c r="Z39" s="34">
        <f>+IF(X39&lt;&gt;0,+(Y39/X39)*100,0)</f>
        <v>41.095155907710613</v>
      </c>
      <c r="AA39" s="35">
        <v>-40084868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-55249484</v>
      </c>
      <c r="F40" s="45">
        <f t="shared" si="4"/>
        <v>-55249484</v>
      </c>
      <c r="G40" s="45">
        <f t="shared" si="4"/>
        <v>-61027940</v>
      </c>
      <c r="H40" s="45">
        <f t="shared" si="4"/>
        <v>-66262587</v>
      </c>
      <c r="I40" s="45">
        <f t="shared" si="4"/>
        <v>-75895512</v>
      </c>
      <c r="J40" s="45">
        <f>+I40</f>
        <v>-75895512</v>
      </c>
      <c r="K40" s="45">
        <f t="shared" si="4"/>
        <v>-75895512</v>
      </c>
      <c r="L40" s="45">
        <f t="shared" si="4"/>
        <v>-75895512</v>
      </c>
      <c r="M40" s="45">
        <f t="shared" si="4"/>
        <v>-75895512</v>
      </c>
      <c r="N40" s="45">
        <f>+M40</f>
        <v>-75895512</v>
      </c>
      <c r="O40" s="45">
        <f t="shared" si="4"/>
        <v>-75895512</v>
      </c>
      <c r="P40" s="45">
        <f t="shared" si="4"/>
        <v>-75895512</v>
      </c>
      <c r="Q40" s="45">
        <f t="shared" si="4"/>
        <v>-75895512</v>
      </c>
      <c r="R40" s="45">
        <f>+Q40</f>
        <v>-75895512</v>
      </c>
      <c r="S40" s="45">
        <f t="shared" si="4"/>
        <v>-75895512</v>
      </c>
      <c r="T40" s="45">
        <f t="shared" si="4"/>
        <v>-75895512</v>
      </c>
      <c r="U40" s="45">
        <f t="shared" si="4"/>
        <v>-75895512</v>
      </c>
      <c r="V40" s="45">
        <f>+U40</f>
        <v>-75895512</v>
      </c>
      <c r="W40" s="45">
        <f>+V40</f>
        <v>-75895512</v>
      </c>
      <c r="X40" s="45">
        <f t="shared" si="4"/>
        <v>-44528078</v>
      </c>
      <c r="Y40" s="45">
        <f t="shared" si="4"/>
        <v>-31367434</v>
      </c>
      <c r="Z40" s="46">
        <f>+IF(X40&lt;&gt;0,+(Y40/X40)*100,0)</f>
        <v>70.444167834955735</v>
      </c>
      <c r="AA40" s="47">
        <f t="shared" si="4"/>
        <v>-55249484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-56557807</v>
      </c>
      <c r="J60">
        <v>-56557807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9150389</v>
      </c>
      <c r="D7" s="18"/>
      <c r="E7" s="19">
        <v>32919440</v>
      </c>
      <c r="F7" s="20">
        <v>32919440</v>
      </c>
      <c r="G7" s="20">
        <v>-3366738</v>
      </c>
      <c r="H7" s="20">
        <v>-4889997</v>
      </c>
      <c r="I7" s="20">
        <v>898109</v>
      </c>
      <c r="J7" s="20">
        <v>-7358626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-7358626</v>
      </c>
      <c r="X7" s="20">
        <v>10971832</v>
      </c>
      <c r="Y7" s="20">
        <v>-18330458</v>
      </c>
      <c r="Z7" s="21">
        <v>-167.06834373694383</v>
      </c>
      <c r="AA7" s="22">
        <v>32919440</v>
      </c>
    </row>
    <row r="8" spans="1:27" ht="13.5" x14ac:dyDescent="0.25">
      <c r="A8" s="23" t="s">
        <v>36</v>
      </c>
      <c r="B8" s="17" t="s">
        <v>32</v>
      </c>
      <c r="C8" s="18">
        <v>48014</v>
      </c>
      <c r="D8" s="18"/>
      <c r="E8" s="19">
        <v>262250</v>
      </c>
      <c r="F8" s="20">
        <v>262250</v>
      </c>
      <c r="G8" s="20"/>
      <c r="H8" s="20">
        <v>2609</v>
      </c>
      <c r="I8" s="20">
        <v>7444</v>
      </c>
      <c r="J8" s="20">
        <v>10053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10053</v>
      </c>
      <c r="X8" s="20">
        <v>65562</v>
      </c>
      <c r="Y8" s="20">
        <v>-55509</v>
      </c>
      <c r="Z8" s="21">
        <v>-84.666422622860807</v>
      </c>
      <c r="AA8" s="22">
        <v>262250</v>
      </c>
    </row>
    <row r="9" spans="1:27" ht="13.5" x14ac:dyDescent="0.25">
      <c r="A9" s="23" t="s">
        <v>37</v>
      </c>
      <c r="B9" s="17" t="s">
        <v>6</v>
      </c>
      <c r="C9" s="18">
        <v>74555156</v>
      </c>
      <c r="D9" s="18"/>
      <c r="E9" s="19">
        <v>27011089</v>
      </c>
      <c r="F9" s="20">
        <v>27011089</v>
      </c>
      <c r="G9" s="20">
        <v>14770653</v>
      </c>
      <c r="H9" s="20">
        <v>2066471</v>
      </c>
      <c r="I9" s="20">
        <v>3291964</v>
      </c>
      <c r="J9" s="20">
        <v>20129088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20129088</v>
      </c>
      <c r="X9" s="20">
        <v>6431343</v>
      </c>
      <c r="Y9" s="20">
        <v>13697745</v>
      </c>
      <c r="Z9" s="21">
        <v>212.98420874147129</v>
      </c>
      <c r="AA9" s="22">
        <v>27011089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4495000</v>
      </c>
      <c r="F10" s="20">
        <v>4495000</v>
      </c>
      <c r="G10" s="20">
        <v>-105961</v>
      </c>
      <c r="H10" s="20">
        <v>1908696</v>
      </c>
      <c r="I10" s="20">
        <v>27820</v>
      </c>
      <c r="J10" s="20">
        <v>1830555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1830555</v>
      </c>
      <c r="X10" s="20">
        <v>1123749</v>
      </c>
      <c r="Y10" s="20">
        <v>706806</v>
      </c>
      <c r="Z10" s="21">
        <v>62.897141621483087</v>
      </c>
      <c r="AA10" s="22">
        <v>4495000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-30508727</v>
      </c>
      <c r="D14" s="18"/>
      <c r="E14" s="19">
        <v>-46713122</v>
      </c>
      <c r="F14" s="20">
        <v>-46713122</v>
      </c>
      <c r="G14" s="20">
        <v>-4229379</v>
      </c>
      <c r="H14" s="20">
        <v>-5816146</v>
      </c>
      <c r="I14" s="20">
        <v>-37383</v>
      </c>
      <c r="J14" s="20">
        <v>-10082908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-10082908</v>
      </c>
      <c r="X14" s="20">
        <v>-6293891</v>
      </c>
      <c r="Y14" s="20">
        <v>-3789017</v>
      </c>
      <c r="Z14" s="21">
        <v>60.201503330769469</v>
      </c>
      <c r="AA14" s="22">
        <v>-46713122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53244832</v>
      </c>
      <c r="D17" s="26">
        <f>SUM(D6:D16)</f>
        <v>0</v>
      </c>
      <c r="E17" s="27">
        <f t="shared" si="0"/>
        <v>17974657</v>
      </c>
      <c r="F17" s="28">
        <f t="shared" si="0"/>
        <v>17974657</v>
      </c>
      <c r="G17" s="28">
        <f t="shared" si="0"/>
        <v>7068575</v>
      </c>
      <c r="H17" s="28">
        <f t="shared" si="0"/>
        <v>-6728367</v>
      </c>
      <c r="I17" s="28">
        <f t="shared" si="0"/>
        <v>4187954</v>
      </c>
      <c r="J17" s="28">
        <f t="shared" si="0"/>
        <v>4528162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4528162</v>
      </c>
      <c r="X17" s="28">
        <f t="shared" si="0"/>
        <v>12298595</v>
      </c>
      <c r="Y17" s="28">
        <f t="shared" si="0"/>
        <v>-7770433</v>
      </c>
      <c r="Z17" s="29">
        <f>+IF(X17&lt;&gt;0,+(Y17/X17)*100,0)</f>
        <v>-63.181469102771494</v>
      </c>
      <c r="AA17" s="30">
        <f>SUM(AA6:AA16)</f>
        <v>17974657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-2618926</v>
      </c>
      <c r="D26" s="18"/>
      <c r="E26" s="19">
        <v>-4495000</v>
      </c>
      <c r="F26" s="20">
        <v>-4495000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-1123749</v>
      </c>
      <c r="Y26" s="20">
        <v>1123749</v>
      </c>
      <c r="Z26" s="21">
        <v>-100</v>
      </c>
      <c r="AA26" s="22">
        <v>-4495000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-2618926</v>
      </c>
      <c r="D27" s="26">
        <f>SUM(D21:D26)</f>
        <v>0</v>
      </c>
      <c r="E27" s="27">
        <f t="shared" si="1"/>
        <v>-4495000</v>
      </c>
      <c r="F27" s="28">
        <f t="shared" si="1"/>
        <v>-4495000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-1123749</v>
      </c>
      <c r="Y27" s="28">
        <f t="shared" si="1"/>
        <v>1123749</v>
      </c>
      <c r="Z27" s="29">
        <f>+IF(X27&lt;&gt;0,+(Y27/X27)*100,0)</f>
        <v>-100</v>
      </c>
      <c r="AA27" s="30">
        <f>SUM(AA21:AA26)</f>
        <v>-4495000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50625906</v>
      </c>
      <c r="D38" s="32">
        <f>+D17+D27+D36</f>
        <v>0</v>
      </c>
      <c r="E38" s="33">
        <f t="shared" si="3"/>
        <v>13479657</v>
      </c>
      <c r="F38" s="2">
        <f t="shared" si="3"/>
        <v>13479657</v>
      </c>
      <c r="G38" s="2">
        <f t="shared" si="3"/>
        <v>7068575</v>
      </c>
      <c r="H38" s="2">
        <f t="shared" si="3"/>
        <v>-6728367</v>
      </c>
      <c r="I38" s="2">
        <f t="shared" si="3"/>
        <v>4187954</v>
      </c>
      <c r="J38" s="2">
        <f t="shared" si="3"/>
        <v>4528162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4528162</v>
      </c>
      <c r="X38" s="2">
        <f t="shared" si="3"/>
        <v>11174846</v>
      </c>
      <c r="Y38" s="2">
        <f t="shared" si="3"/>
        <v>-6646684</v>
      </c>
      <c r="Z38" s="34">
        <f>+IF(X38&lt;&gt;0,+(Y38/X38)*100,0)</f>
        <v>-59.478976265086779</v>
      </c>
      <c r="AA38" s="35">
        <f>+AA17+AA27+AA36</f>
        <v>13479657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7068575</v>
      </c>
      <c r="I39" s="2">
        <f>+H40+I60</f>
        <v>340208</v>
      </c>
      <c r="J39" s="2">
        <f>+G39</f>
        <v>0</v>
      </c>
      <c r="K39" s="2">
        <f>+I40+K60</f>
        <v>4528162</v>
      </c>
      <c r="L39" s="2">
        <f>+K40+L60</f>
        <v>4528162</v>
      </c>
      <c r="M39" s="2">
        <f>+L40+M60</f>
        <v>4528162</v>
      </c>
      <c r="N39" s="2">
        <f>+K39</f>
        <v>4528162</v>
      </c>
      <c r="O39" s="2">
        <f>+M40+O60</f>
        <v>4528162</v>
      </c>
      <c r="P39" s="2">
        <f>+O40+P60</f>
        <v>4528162</v>
      </c>
      <c r="Q39" s="2">
        <f>+P40+Q60</f>
        <v>4528162</v>
      </c>
      <c r="R39" s="2">
        <f>+O39</f>
        <v>4528162</v>
      </c>
      <c r="S39" s="2">
        <f>+Q40+S60</f>
        <v>4528162</v>
      </c>
      <c r="T39" s="2">
        <f>+S40+T60</f>
        <v>4528162</v>
      </c>
      <c r="U39" s="2">
        <f>+T40+U60</f>
        <v>4528162</v>
      </c>
      <c r="V39" s="2">
        <f>+S39</f>
        <v>4528162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50625906</v>
      </c>
      <c r="D40" s="43">
        <f t="shared" ref="D40:AA40" si="4">+D38+D39</f>
        <v>0</v>
      </c>
      <c r="E40" s="44">
        <f t="shared" si="4"/>
        <v>13479657</v>
      </c>
      <c r="F40" s="45">
        <f t="shared" si="4"/>
        <v>13479657</v>
      </c>
      <c r="G40" s="45">
        <f t="shared" si="4"/>
        <v>7068575</v>
      </c>
      <c r="H40" s="45">
        <f t="shared" si="4"/>
        <v>340208</v>
      </c>
      <c r="I40" s="45">
        <f t="shared" si="4"/>
        <v>4528162</v>
      </c>
      <c r="J40" s="45">
        <f>+I40</f>
        <v>4528162</v>
      </c>
      <c r="K40" s="45">
        <f t="shared" si="4"/>
        <v>4528162</v>
      </c>
      <c r="L40" s="45">
        <f t="shared" si="4"/>
        <v>4528162</v>
      </c>
      <c r="M40" s="45">
        <f t="shared" si="4"/>
        <v>4528162</v>
      </c>
      <c r="N40" s="45">
        <f>+M40</f>
        <v>4528162</v>
      </c>
      <c r="O40" s="45">
        <f t="shared" si="4"/>
        <v>4528162</v>
      </c>
      <c r="P40" s="45">
        <f t="shared" si="4"/>
        <v>4528162</v>
      </c>
      <c r="Q40" s="45">
        <f t="shared" si="4"/>
        <v>4528162</v>
      </c>
      <c r="R40" s="45">
        <f>+Q40</f>
        <v>4528162</v>
      </c>
      <c r="S40" s="45">
        <f t="shared" si="4"/>
        <v>4528162</v>
      </c>
      <c r="T40" s="45">
        <f t="shared" si="4"/>
        <v>4528162</v>
      </c>
      <c r="U40" s="45">
        <f t="shared" si="4"/>
        <v>4528162</v>
      </c>
      <c r="V40" s="45">
        <f>+U40</f>
        <v>4528162</v>
      </c>
      <c r="W40" s="45">
        <f>+V40</f>
        <v>4528162</v>
      </c>
      <c r="X40" s="45">
        <f t="shared" si="4"/>
        <v>11174846</v>
      </c>
      <c r="Y40" s="45">
        <f t="shared" si="4"/>
        <v>-6646684</v>
      </c>
      <c r="Z40" s="46">
        <f>+IF(X40&lt;&gt;0,+(Y40/X40)*100,0)</f>
        <v>-59.478976265086779</v>
      </c>
      <c r="AA40" s="47">
        <f t="shared" si="4"/>
        <v>13479657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80971867</v>
      </c>
      <c r="D7" s="18"/>
      <c r="E7" s="19"/>
      <c r="F7" s="20">
        <v>441860758</v>
      </c>
      <c r="G7" s="20">
        <v>34220551</v>
      </c>
      <c r="H7" s="20">
        <v>36356592</v>
      </c>
      <c r="I7" s="20">
        <v>39044498</v>
      </c>
      <c r="J7" s="20">
        <v>109621641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109621641</v>
      </c>
      <c r="X7" s="20">
        <v>110465187</v>
      </c>
      <c r="Y7" s="20">
        <v>-843546</v>
      </c>
      <c r="Z7" s="21">
        <v>-0.76363062690510819</v>
      </c>
      <c r="AA7" s="22">
        <v>441860758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5584548</v>
      </c>
      <c r="F9" s="20">
        <v>5584548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1396137</v>
      </c>
      <c r="Y9" s="20">
        <v>-1396137</v>
      </c>
      <c r="Z9" s="21">
        <v>-100</v>
      </c>
      <c r="AA9" s="22">
        <v>5584548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4203000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1050750</v>
      </c>
      <c r="Y10" s="20">
        <v>-1050750</v>
      </c>
      <c r="Z10" s="21">
        <v>-100</v>
      </c>
      <c r="AA10" s="22">
        <v>4203000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421444045</v>
      </c>
      <c r="D14" s="18"/>
      <c r="E14" s="19"/>
      <c r="F14" s="20">
        <v>-444243619</v>
      </c>
      <c r="G14" s="20">
        <v>51393740</v>
      </c>
      <c r="H14" s="20">
        <v>-52950045</v>
      </c>
      <c r="I14" s="20">
        <v>-56978133</v>
      </c>
      <c r="J14" s="20">
        <v>-58534438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-58534438</v>
      </c>
      <c r="X14" s="20">
        <v>-111060903</v>
      </c>
      <c r="Y14" s="20">
        <v>52526465</v>
      </c>
      <c r="Z14" s="21">
        <v>-47.295189919354428</v>
      </c>
      <c r="AA14" s="22">
        <v>-444243619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502415912</v>
      </c>
      <c r="D17" s="26">
        <f>SUM(D6:D16)</f>
        <v>0</v>
      </c>
      <c r="E17" s="27">
        <f t="shared" si="0"/>
        <v>5584548</v>
      </c>
      <c r="F17" s="28">
        <f t="shared" si="0"/>
        <v>7404687</v>
      </c>
      <c r="G17" s="28">
        <f t="shared" si="0"/>
        <v>85614291</v>
      </c>
      <c r="H17" s="28">
        <f t="shared" si="0"/>
        <v>-16593453</v>
      </c>
      <c r="I17" s="28">
        <f t="shared" si="0"/>
        <v>-17933635</v>
      </c>
      <c r="J17" s="28">
        <f t="shared" si="0"/>
        <v>51087203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51087203</v>
      </c>
      <c r="X17" s="28">
        <f t="shared" si="0"/>
        <v>1851171</v>
      </c>
      <c r="Y17" s="28">
        <f t="shared" si="0"/>
        <v>49236032</v>
      </c>
      <c r="Z17" s="29">
        <f>+IF(X17&lt;&gt;0,+(Y17/X17)*100,0)</f>
        <v>2659.7236019795037</v>
      </c>
      <c r="AA17" s="30">
        <f>SUM(AA6:AA16)</f>
        <v>7404687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-8617975</v>
      </c>
      <c r="D26" s="18"/>
      <c r="E26" s="19">
        <v>-34102610</v>
      </c>
      <c r="F26" s="20">
        <v>-39102610</v>
      </c>
      <c r="G26" s="20">
        <v>-173166</v>
      </c>
      <c r="H26" s="20"/>
      <c r="I26" s="20"/>
      <c r="J26" s="20">
        <v>-173166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-173166</v>
      </c>
      <c r="X26" s="20">
        <v>-9775644</v>
      </c>
      <c r="Y26" s="20">
        <v>9602478</v>
      </c>
      <c r="Z26" s="21">
        <v>-98.228597522577545</v>
      </c>
      <c r="AA26" s="22">
        <v>-39102610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-8617975</v>
      </c>
      <c r="D27" s="26">
        <f>SUM(D21:D26)</f>
        <v>0</v>
      </c>
      <c r="E27" s="27">
        <f t="shared" si="1"/>
        <v>-34102610</v>
      </c>
      <c r="F27" s="28">
        <f t="shared" si="1"/>
        <v>-39102610</v>
      </c>
      <c r="G27" s="28">
        <f t="shared" si="1"/>
        <v>-173166</v>
      </c>
      <c r="H27" s="28">
        <f t="shared" si="1"/>
        <v>0</v>
      </c>
      <c r="I27" s="28">
        <f t="shared" si="1"/>
        <v>0</v>
      </c>
      <c r="J27" s="28">
        <f t="shared" si="1"/>
        <v>-173166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-173166</v>
      </c>
      <c r="X27" s="28">
        <f t="shared" si="1"/>
        <v>-9775644</v>
      </c>
      <c r="Y27" s="28">
        <f t="shared" si="1"/>
        <v>9602478</v>
      </c>
      <c r="Z27" s="29">
        <f>+IF(X27&lt;&gt;0,+(Y27/X27)*100,0)</f>
        <v>-98.228597522577545</v>
      </c>
      <c r="AA27" s="30">
        <f>SUM(AA21:AA26)</f>
        <v>-39102610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493797937</v>
      </c>
      <c r="D38" s="32">
        <f>+D17+D27+D36</f>
        <v>0</v>
      </c>
      <c r="E38" s="33">
        <f t="shared" si="3"/>
        <v>-28518062</v>
      </c>
      <c r="F38" s="2">
        <f t="shared" si="3"/>
        <v>-31697923</v>
      </c>
      <c r="G38" s="2">
        <f t="shared" si="3"/>
        <v>85441125</v>
      </c>
      <c r="H38" s="2">
        <f t="shared" si="3"/>
        <v>-16593453</v>
      </c>
      <c r="I38" s="2">
        <f t="shared" si="3"/>
        <v>-17933635</v>
      </c>
      <c r="J38" s="2">
        <f t="shared" si="3"/>
        <v>50914037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50914037</v>
      </c>
      <c r="X38" s="2">
        <f t="shared" si="3"/>
        <v>-7924473</v>
      </c>
      <c r="Y38" s="2">
        <f t="shared" si="3"/>
        <v>58838510</v>
      </c>
      <c r="Z38" s="34">
        <f>+IF(X38&lt;&gt;0,+(Y38/X38)*100,0)</f>
        <v>-742.49114105127239</v>
      </c>
      <c r="AA38" s="35">
        <f>+AA17+AA27+AA36</f>
        <v>-31697923</v>
      </c>
    </row>
    <row r="39" spans="1:27" ht="13.5" x14ac:dyDescent="0.25">
      <c r="A39" s="23" t="s">
        <v>60</v>
      </c>
      <c r="B39" s="17"/>
      <c r="C39" s="32">
        <v>-317917493</v>
      </c>
      <c r="D39" s="32"/>
      <c r="E39" s="33"/>
      <c r="F39" s="2"/>
      <c r="G39" s="2">
        <v>-666604931</v>
      </c>
      <c r="H39" s="2">
        <f>+G40+H60</f>
        <v>-568285995</v>
      </c>
      <c r="I39" s="2">
        <f>+H40+I60</f>
        <v>-584879448</v>
      </c>
      <c r="J39" s="2">
        <f>+G39</f>
        <v>-666604931</v>
      </c>
      <c r="K39" s="2">
        <f>+I40+K60</f>
        <v>-602813083</v>
      </c>
      <c r="L39" s="2">
        <f>+K40+L60</f>
        <v>-602813083</v>
      </c>
      <c r="M39" s="2">
        <f>+L40+M60</f>
        <v>-602813083</v>
      </c>
      <c r="N39" s="2">
        <f>+K39</f>
        <v>-602813083</v>
      </c>
      <c r="O39" s="2">
        <f>+M40+O60</f>
        <v>-602813083</v>
      </c>
      <c r="P39" s="2">
        <f>+O40+P60</f>
        <v>-602813083</v>
      </c>
      <c r="Q39" s="2">
        <f>+P40+Q60</f>
        <v>-602813083</v>
      </c>
      <c r="R39" s="2">
        <f>+O39</f>
        <v>-602813083</v>
      </c>
      <c r="S39" s="2">
        <f>+Q40+S60</f>
        <v>-602813083</v>
      </c>
      <c r="T39" s="2">
        <f>+S40+T60</f>
        <v>-602813083</v>
      </c>
      <c r="U39" s="2">
        <f>+T40+U60</f>
        <v>-602813083</v>
      </c>
      <c r="V39" s="2">
        <f>+S39</f>
        <v>-602813083</v>
      </c>
      <c r="W39" s="2">
        <f>+G39</f>
        <v>-666604931</v>
      </c>
      <c r="X39" s="2"/>
      <c r="Y39" s="2">
        <f>+W39-X39</f>
        <v>-666604931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175880444</v>
      </c>
      <c r="D40" s="43">
        <f t="shared" ref="D40:AA40" si="4">+D38+D39</f>
        <v>0</v>
      </c>
      <c r="E40" s="44">
        <f t="shared" si="4"/>
        <v>-28518062</v>
      </c>
      <c r="F40" s="45">
        <f t="shared" si="4"/>
        <v>-31697923</v>
      </c>
      <c r="G40" s="45">
        <f t="shared" si="4"/>
        <v>-581163806</v>
      </c>
      <c r="H40" s="45">
        <f t="shared" si="4"/>
        <v>-584879448</v>
      </c>
      <c r="I40" s="45">
        <f t="shared" si="4"/>
        <v>-602813083</v>
      </c>
      <c r="J40" s="45">
        <f>+I40</f>
        <v>-602813083</v>
      </c>
      <c r="K40" s="45">
        <f t="shared" si="4"/>
        <v>-602813083</v>
      </c>
      <c r="L40" s="45">
        <f t="shared" si="4"/>
        <v>-602813083</v>
      </c>
      <c r="M40" s="45">
        <f t="shared" si="4"/>
        <v>-602813083</v>
      </c>
      <c r="N40" s="45">
        <f>+M40</f>
        <v>-602813083</v>
      </c>
      <c r="O40" s="45">
        <f t="shared" si="4"/>
        <v>-602813083</v>
      </c>
      <c r="P40" s="45">
        <f t="shared" si="4"/>
        <v>-602813083</v>
      </c>
      <c r="Q40" s="45">
        <f t="shared" si="4"/>
        <v>-602813083</v>
      </c>
      <c r="R40" s="45">
        <f>+Q40</f>
        <v>-602813083</v>
      </c>
      <c r="S40" s="45">
        <f t="shared" si="4"/>
        <v>-602813083</v>
      </c>
      <c r="T40" s="45">
        <f t="shared" si="4"/>
        <v>-602813083</v>
      </c>
      <c r="U40" s="45">
        <f t="shared" si="4"/>
        <v>-602813083</v>
      </c>
      <c r="V40" s="45">
        <f>+U40</f>
        <v>-602813083</v>
      </c>
      <c r="W40" s="45">
        <f>+V40</f>
        <v>-602813083</v>
      </c>
      <c r="X40" s="45">
        <f t="shared" si="4"/>
        <v>-7924473</v>
      </c>
      <c r="Y40" s="45">
        <f t="shared" si="4"/>
        <v>-607766421</v>
      </c>
      <c r="Z40" s="46">
        <f>+IF(X40&lt;&gt;0,+(Y40/X40)*100,0)</f>
        <v>7669.4869299195034</v>
      </c>
      <c r="AA40" s="47">
        <f t="shared" si="4"/>
        <v>-31697923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-666604931</v>
      </c>
      <c r="H60">
        <v>12877811</v>
      </c>
      <c r="J60">
        <v>-666604931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2993384</v>
      </c>
      <c r="D7" s="18"/>
      <c r="E7" s="19"/>
      <c r="F7" s="20"/>
      <c r="G7" s="20"/>
      <c r="H7" s="20">
        <v>709747</v>
      </c>
      <c r="I7" s="20">
        <v>358160</v>
      </c>
      <c r="J7" s="20">
        <v>1067907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1067907</v>
      </c>
      <c r="X7" s="20"/>
      <c r="Y7" s="20">
        <v>1067907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>
        <v>333333</v>
      </c>
      <c r="H9" s="20">
        <v>-333333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</v>
      </c>
      <c r="Y9" s="20">
        <v>-999999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6462000</v>
      </c>
      <c r="F10" s="20">
        <v>6462000</v>
      </c>
      <c r="G10" s="20">
        <v>538500</v>
      </c>
      <c r="H10" s="20">
        <v>-538500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1615500</v>
      </c>
      <c r="Y10" s="20">
        <v>-1615500</v>
      </c>
      <c r="Z10" s="21">
        <v>-100</v>
      </c>
      <c r="AA10" s="22">
        <v>6462000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2993384</v>
      </c>
      <c r="D17" s="26">
        <f>SUM(D6:D16)</f>
        <v>0</v>
      </c>
      <c r="E17" s="27">
        <f t="shared" si="0"/>
        <v>10462000</v>
      </c>
      <c r="F17" s="28">
        <f t="shared" si="0"/>
        <v>10462000</v>
      </c>
      <c r="G17" s="28">
        <f t="shared" si="0"/>
        <v>871833</v>
      </c>
      <c r="H17" s="28">
        <f t="shared" si="0"/>
        <v>-162086</v>
      </c>
      <c r="I17" s="28">
        <f t="shared" si="0"/>
        <v>358160</v>
      </c>
      <c r="J17" s="28">
        <f t="shared" si="0"/>
        <v>1067907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1067907</v>
      </c>
      <c r="X17" s="28">
        <f t="shared" si="0"/>
        <v>2615499</v>
      </c>
      <c r="Y17" s="28">
        <f t="shared" si="0"/>
        <v>-1547592</v>
      </c>
      <c r="Z17" s="29">
        <f>+IF(X17&lt;&gt;0,+(Y17/X17)*100,0)</f>
        <v>-59.170047474688381</v>
      </c>
      <c r="AA17" s="30">
        <f>SUM(AA6:AA16)</f>
        <v>10462000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2993384</v>
      </c>
      <c r="D38" s="32">
        <f>+D17+D27+D36</f>
        <v>0</v>
      </c>
      <c r="E38" s="33">
        <f t="shared" si="3"/>
        <v>10462000</v>
      </c>
      <c r="F38" s="2">
        <f t="shared" si="3"/>
        <v>10462000</v>
      </c>
      <c r="G38" s="2">
        <f t="shared" si="3"/>
        <v>871833</v>
      </c>
      <c r="H38" s="2">
        <f t="shared" si="3"/>
        <v>-162086</v>
      </c>
      <c r="I38" s="2">
        <f t="shared" si="3"/>
        <v>358160</v>
      </c>
      <c r="J38" s="2">
        <f t="shared" si="3"/>
        <v>1067907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1067907</v>
      </c>
      <c r="X38" s="2">
        <f t="shared" si="3"/>
        <v>2615499</v>
      </c>
      <c r="Y38" s="2">
        <f t="shared" si="3"/>
        <v>-1547592</v>
      </c>
      <c r="Z38" s="34">
        <f>+IF(X38&lt;&gt;0,+(Y38/X38)*100,0)</f>
        <v>-59.170047474688381</v>
      </c>
      <c r="AA38" s="35">
        <f>+AA17+AA27+AA36</f>
        <v>10462000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871833</v>
      </c>
      <c r="I39" s="2">
        <f>+H40+I60</f>
        <v>709747</v>
      </c>
      <c r="J39" s="2">
        <f>+G39</f>
        <v>0</v>
      </c>
      <c r="K39" s="2">
        <f>+I40+K60</f>
        <v>1067907</v>
      </c>
      <c r="L39" s="2">
        <f>+K40+L60</f>
        <v>1067907</v>
      </c>
      <c r="M39" s="2">
        <f>+L40+M60</f>
        <v>1067907</v>
      </c>
      <c r="N39" s="2">
        <f>+K39</f>
        <v>1067907</v>
      </c>
      <c r="O39" s="2">
        <f>+M40+O60</f>
        <v>1067907</v>
      </c>
      <c r="P39" s="2">
        <f>+O40+P60</f>
        <v>1067907</v>
      </c>
      <c r="Q39" s="2">
        <f>+P40+Q60</f>
        <v>1067907</v>
      </c>
      <c r="R39" s="2">
        <f>+O39</f>
        <v>1067907</v>
      </c>
      <c r="S39" s="2">
        <f>+Q40+S60</f>
        <v>1067907</v>
      </c>
      <c r="T39" s="2">
        <f>+S40+T60</f>
        <v>1067907</v>
      </c>
      <c r="U39" s="2">
        <f>+T40+U60</f>
        <v>1067907</v>
      </c>
      <c r="V39" s="2">
        <f>+S39</f>
        <v>1067907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2993384</v>
      </c>
      <c r="D40" s="43">
        <f t="shared" ref="D40:AA40" si="4">+D38+D39</f>
        <v>0</v>
      </c>
      <c r="E40" s="44">
        <f t="shared" si="4"/>
        <v>10462000</v>
      </c>
      <c r="F40" s="45">
        <f t="shared" si="4"/>
        <v>10462000</v>
      </c>
      <c r="G40" s="45">
        <f t="shared" si="4"/>
        <v>871833</v>
      </c>
      <c r="H40" s="45">
        <f t="shared" si="4"/>
        <v>709747</v>
      </c>
      <c r="I40" s="45">
        <f t="shared" si="4"/>
        <v>1067907</v>
      </c>
      <c r="J40" s="45">
        <f>+I40</f>
        <v>1067907</v>
      </c>
      <c r="K40" s="45">
        <f t="shared" si="4"/>
        <v>1067907</v>
      </c>
      <c r="L40" s="45">
        <f t="shared" si="4"/>
        <v>1067907</v>
      </c>
      <c r="M40" s="45">
        <f t="shared" si="4"/>
        <v>1067907</v>
      </c>
      <c r="N40" s="45">
        <f>+M40</f>
        <v>1067907</v>
      </c>
      <c r="O40" s="45">
        <f t="shared" si="4"/>
        <v>1067907</v>
      </c>
      <c r="P40" s="45">
        <f t="shared" si="4"/>
        <v>1067907</v>
      </c>
      <c r="Q40" s="45">
        <f t="shared" si="4"/>
        <v>1067907</v>
      </c>
      <c r="R40" s="45">
        <f>+Q40</f>
        <v>1067907</v>
      </c>
      <c r="S40" s="45">
        <f t="shared" si="4"/>
        <v>1067907</v>
      </c>
      <c r="T40" s="45">
        <f t="shared" si="4"/>
        <v>1067907</v>
      </c>
      <c r="U40" s="45">
        <f t="shared" si="4"/>
        <v>1067907</v>
      </c>
      <c r="V40" s="45">
        <f>+U40</f>
        <v>1067907</v>
      </c>
      <c r="W40" s="45">
        <f>+V40</f>
        <v>1067907</v>
      </c>
      <c r="X40" s="45">
        <f t="shared" si="4"/>
        <v>2615499</v>
      </c>
      <c r="Y40" s="45">
        <f t="shared" si="4"/>
        <v>-1547592</v>
      </c>
      <c r="Z40" s="46">
        <f>+IF(X40&lt;&gt;0,+(Y40/X40)*100,0)</f>
        <v>-59.170047474688381</v>
      </c>
      <c r="AA40" s="47">
        <f t="shared" si="4"/>
        <v>10462000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9029000</v>
      </c>
      <c r="F9" s="20">
        <v>9029000</v>
      </c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>
        <v>2257251</v>
      </c>
      <c r="Y9" s="20">
        <v>-757251</v>
      </c>
      <c r="Z9" s="21">
        <v>-33.547487629864825</v>
      </c>
      <c r="AA9" s="22">
        <v>9029000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-17420153</v>
      </c>
      <c r="F14" s="20">
        <v>-17420153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-4355040</v>
      </c>
      <c r="Y14" s="20">
        <v>4355040</v>
      </c>
      <c r="Z14" s="21">
        <v>-100</v>
      </c>
      <c r="AA14" s="22">
        <v>-17420153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-8391153</v>
      </c>
      <c r="F17" s="28">
        <f t="shared" si="0"/>
        <v>-8391153</v>
      </c>
      <c r="G17" s="28">
        <f t="shared" si="0"/>
        <v>0</v>
      </c>
      <c r="H17" s="28">
        <f t="shared" si="0"/>
        <v>1500000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-2097789</v>
      </c>
      <c r="Y17" s="28">
        <f t="shared" si="0"/>
        <v>3597789</v>
      </c>
      <c r="Z17" s="29">
        <f>+IF(X17&lt;&gt;0,+(Y17/X17)*100,0)</f>
        <v>-171.5038547728108</v>
      </c>
      <c r="AA17" s="30">
        <f>SUM(AA6:AA16)</f>
        <v>-8391153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-8391153</v>
      </c>
      <c r="F38" s="2">
        <f t="shared" si="3"/>
        <v>-8391153</v>
      </c>
      <c r="G38" s="2">
        <f t="shared" si="3"/>
        <v>0</v>
      </c>
      <c r="H38" s="2">
        <f t="shared" si="3"/>
        <v>1500000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-2097789</v>
      </c>
      <c r="Y38" s="2">
        <f t="shared" si="3"/>
        <v>3597789</v>
      </c>
      <c r="Z38" s="34">
        <f>+IF(X38&lt;&gt;0,+(Y38/X38)*100,0)</f>
        <v>-171.5038547728108</v>
      </c>
      <c r="AA38" s="35">
        <f>+AA17+AA27+AA36</f>
        <v>-8391153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-8391153</v>
      </c>
      <c r="F40" s="45">
        <f t="shared" si="4"/>
        <v>-8391153</v>
      </c>
      <c r="G40" s="45">
        <f t="shared" si="4"/>
        <v>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-2097789</v>
      </c>
      <c r="Y40" s="45">
        <f t="shared" si="4"/>
        <v>3597789</v>
      </c>
      <c r="Z40" s="46">
        <f>+IF(X40&lt;&gt;0,+(Y40/X40)*100,0)</f>
        <v>-171.5038547728108</v>
      </c>
      <c r="AA40" s="47">
        <f t="shared" si="4"/>
        <v>-8391153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-26169942</v>
      </c>
      <c r="D14" s="18"/>
      <c r="E14" s="19">
        <v>-4</v>
      </c>
      <c r="F14" s="20">
        <v>-5</v>
      </c>
      <c r="G14" s="20">
        <v>-360431</v>
      </c>
      <c r="H14" s="20">
        <v>-307153</v>
      </c>
      <c r="I14" s="20">
        <v>-308869</v>
      </c>
      <c r="J14" s="20">
        <v>-976453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-976453</v>
      </c>
      <c r="X14" s="20"/>
      <c r="Y14" s="20">
        <v>-976453</v>
      </c>
      <c r="Z14" s="21"/>
      <c r="AA14" s="22">
        <v>-5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-26169942</v>
      </c>
      <c r="D17" s="26">
        <f>SUM(D6:D16)</f>
        <v>0</v>
      </c>
      <c r="E17" s="27">
        <f t="shared" si="0"/>
        <v>-4</v>
      </c>
      <c r="F17" s="28">
        <f t="shared" si="0"/>
        <v>-5</v>
      </c>
      <c r="G17" s="28">
        <f t="shared" si="0"/>
        <v>-360431</v>
      </c>
      <c r="H17" s="28">
        <f t="shared" si="0"/>
        <v>-307153</v>
      </c>
      <c r="I17" s="28">
        <f t="shared" si="0"/>
        <v>-308869</v>
      </c>
      <c r="J17" s="28">
        <f t="shared" si="0"/>
        <v>-976453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-976453</v>
      </c>
      <c r="X17" s="28">
        <f t="shared" si="0"/>
        <v>0</v>
      </c>
      <c r="Y17" s="28">
        <f t="shared" si="0"/>
        <v>-976453</v>
      </c>
      <c r="Z17" s="29">
        <f>+IF(X17&lt;&gt;0,+(Y17/X17)*100,0)</f>
        <v>0</v>
      </c>
      <c r="AA17" s="30">
        <f>SUM(AA6:AA16)</f>
        <v>-5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-26169942</v>
      </c>
      <c r="D38" s="32">
        <f>+D17+D27+D36</f>
        <v>0</v>
      </c>
      <c r="E38" s="33">
        <f t="shared" si="3"/>
        <v>-4</v>
      </c>
      <c r="F38" s="2">
        <f t="shared" si="3"/>
        <v>-5</v>
      </c>
      <c r="G38" s="2">
        <f t="shared" si="3"/>
        <v>-360431</v>
      </c>
      <c r="H38" s="2">
        <f t="shared" si="3"/>
        <v>-307153</v>
      </c>
      <c r="I38" s="2">
        <f t="shared" si="3"/>
        <v>-308869</v>
      </c>
      <c r="J38" s="2">
        <f t="shared" si="3"/>
        <v>-976453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-976453</v>
      </c>
      <c r="X38" s="2">
        <f t="shared" si="3"/>
        <v>0</v>
      </c>
      <c r="Y38" s="2">
        <f t="shared" si="3"/>
        <v>-976453</v>
      </c>
      <c r="Z38" s="34">
        <f>+IF(X38&lt;&gt;0,+(Y38/X38)*100,0)</f>
        <v>0</v>
      </c>
      <c r="AA38" s="35">
        <f>+AA17+AA27+AA36</f>
        <v>-5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-360431</v>
      </c>
      <c r="I39" s="2">
        <f>+H40+I60</f>
        <v>-667584</v>
      </c>
      <c r="J39" s="2">
        <f>+G39</f>
        <v>0</v>
      </c>
      <c r="K39" s="2">
        <f>+I40+K60</f>
        <v>-976453</v>
      </c>
      <c r="L39" s="2">
        <f>+K40+L60</f>
        <v>-976453</v>
      </c>
      <c r="M39" s="2">
        <f>+L40+M60</f>
        <v>-976453</v>
      </c>
      <c r="N39" s="2">
        <f>+K39</f>
        <v>-976453</v>
      </c>
      <c r="O39" s="2">
        <f>+M40+O60</f>
        <v>-976453</v>
      </c>
      <c r="P39" s="2">
        <f>+O40+P60</f>
        <v>-976453</v>
      </c>
      <c r="Q39" s="2">
        <f>+P40+Q60</f>
        <v>-976453</v>
      </c>
      <c r="R39" s="2">
        <f>+O39</f>
        <v>-976453</v>
      </c>
      <c r="S39" s="2">
        <f>+Q40+S60</f>
        <v>-976453</v>
      </c>
      <c r="T39" s="2">
        <f>+S40+T60</f>
        <v>-976453</v>
      </c>
      <c r="U39" s="2">
        <f>+T40+U60</f>
        <v>-976453</v>
      </c>
      <c r="V39" s="2">
        <f>+S39</f>
        <v>-976453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-26169942</v>
      </c>
      <c r="D40" s="43">
        <f t="shared" ref="D40:AA40" si="4">+D38+D39</f>
        <v>0</v>
      </c>
      <c r="E40" s="44">
        <f t="shared" si="4"/>
        <v>-4</v>
      </c>
      <c r="F40" s="45">
        <f t="shared" si="4"/>
        <v>-5</v>
      </c>
      <c r="G40" s="45">
        <f t="shared" si="4"/>
        <v>-360431</v>
      </c>
      <c r="H40" s="45">
        <f t="shared" si="4"/>
        <v>-667584</v>
      </c>
      <c r="I40" s="45">
        <f t="shared" si="4"/>
        <v>-976453</v>
      </c>
      <c r="J40" s="45">
        <f>+I40</f>
        <v>-976453</v>
      </c>
      <c r="K40" s="45">
        <f t="shared" si="4"/>
        <v>-976453</v>
      </c>
      <c r="L40" s="45">
        <f t="shared" si="4"/>
        <v>-976453</v>
      </c>
      <c r="M40" s="45">
        <f t="shared" si="4"/>
        <v>-976453</v>
      </c>
      <c r="N40" s="45">
        <f>+M40</f>
        <v>-976453</v>
      </c>
      <c r="O40" s="45">
        <f t="shared" si="4"/>
        <v>-976453</v>
      </c>
      <c r="P40" s="45">
        <f t="shared" si="4"/>
        <v>-976453</v>
      </c>
      <c r="Q40" s="45">
        <f t="shared" si="4"/>
        <v>-976453</v>
      </c>
      <c r="R40" s="45">
        <f>+Q40</f>
        <v>-976453</v>
      </c>
      <c r="S40" s="45">
        <f t="shared" si="4"/>
        <v>-976453</v>
      </c>
      <c r="T40" s="45">
        <f t="shared" si="4"/>
        <v>-976453</v>
      </c>
      <c r="U40" s="45">
        <f t="shared" si="4"/>
        <v>-976453</v>
      </c>
      <c r="V40" s="45">
        <f>+U40</f>
        <v>-976453</v>
      </c>
      <c r="W40" s="45">
        <f>+V40</f>
        <v>-976453</v>
      </c>
      <c r="X40" s="45">
        <f t="shared" si="4"/>
        <v>0</v>
      </c>
      <c r="Y40" s="45">
        <f t="shared" si="4"/>
        <v>-976453</v>
      </c>
      <c r="Z40" s="46">
        <f>+IF(X40&lt;&gt;0,+(Y40/X40)*100,0)</f>
        <v>0</v>
      </c>
      <c r="AA40" s="47">
        <f t="shared" si="4"/>
        <v>-5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2732288</v>
      </c>
      <c r="D7" s="18"/>
      <c r="E7" s="19">
        <v>45018915</v>
      </c>
      <c r="F7" s="20">
        <v>45018915</v>
      </c>
      <c r="G7" s="20">
        <v>3777569</v>
      </c>
      <c r="H7" s="20">
        <v>2969612</v>
      </c>
      <c r="I7" s="20">
        <v>4308418</v>
      </c>
      <c r="J7" s="20">
        <v>11055599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11055599</v>
      </c>
      <c r="X7" s="20">
        <v>11254728</v>
      </c>
      <c r="Y7" s="20">
        <v>-199129</v>
      </c>
      <c r="Z7" s="21">
        <v>-1.7692919811122934</v>
      </c>
      <c r="AA7" s="22">
        <v>45018915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4860000</v>
      </c>
      <c r="F10" s="20">
        <v>4860000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1215000</v>
      </c>
      <c r="Y10" s="20">
        <v>-1215000</v>
      </c>
      <c r="Z10" s="21">
        <v>-100</v>
      </c>
      <c r="AA10" s="22">
        <v>4860000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-51810135</v>
      </c>
      <c r="F14" s="20">
        <v>-51810135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-12952533</v>
      </c>
      <c r="Y14" s="20">
        <v>12952533</v>
      </c>
      <c r="Z14" s="21">
        <v>-100</v>
      </c>
      <c r="AA14" s="22">
        <v>-51810135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2732288</v>
      </c>
      <c r="D17" s="26">
        <f>SUM(D6:D16)</f>
        <v>0</v>
      </c>
      <c r="E17" s="27">
        <f t="shared" si="0"/>
        <v>-1931220</v>
      </c>
      <c r="F17" s="28">
        <f t="shared" si="0"/>
        <v>-1931220</v>
      </c>
      <c r="G17" s="28">
        <f t="shared" si="0"/>
        <v>3777569</v>
      </c>
      <c r="H17" s="28">
        <f t="shared" si="0"/>
        <v>2969612</v>
      </c>
      <c r="I17" s="28">
        <f t="shared" si="0"/>
        <v>4308418</v>
      </c>
      <c r="J17" s="28">
        <f t="shared" si="0"/>
        <v>11055599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11055599</v>
      </c>
      <c r="X17" s="28">
        <f t="shared" si="0"/>
        <v>-482805</v>
      </c>
      <c r="Y17" s="28">
        <f t="shared" si="0"/>
        <v>11538404</v>
      </c>
      <c r="Z17" s="29">
        <f>+IF(X17&lt;&gt;0,+(Y17/X17)*100,0)</f>
        <v>-2389.868373359845</v>
      </c>
      <c r="AA17" s="30">
        <f>SUM(AA6:AA16)</f>
        <v>-1931220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-702</v>
      </c>
      <c r="D26" s="18"/>
      <c r="E26" s="19">
        <v>-6164000</v>
      </c>
      <c r="F26" s="20">
        <v>-6164000</v>
      </c>
      <c r="G26" s="20">
        <v>702</v>
      </c>
      <c r="H26" s="20"/>
      <c r="I26" s="20"/>
      <c r="J26" s="20">
        <v>702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702</v>
      </c>
      <c r="X26" s="20">
        <v>-1541001</v>
      </c>
      <c r="Y26" s="20">
        <v>1541703</v>
      </c>
      <c r="Z26" s="21">
        <v>-100.0455548049612</v>
      </c>
      <c r="AA26" s="22">
        <v>-6164000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-702</v>
      </c>
      <c r="D27" s="26">
        <f>SUM(D21:D26)</f>
        <v>0</v>
      </c>
      <c r="E27" s="27">
        <f t="shared" si="1"/>
        <v>-6164000</v>
      </c>
      <c r="F27" s="28">
        <f t="shared" si="1"/>
        <v>-6164000</v>
      </c>
      <c r="G27" s="28">
        <f t="shared" si="1"/>
        <v>702</v>
      </c>
      <c r="H27" s="28">
        <f t="shared" si="1"/>
        <v>0</v>
      </c>
      <c r="I27" s="28">
        <f t="shared" si="1"/>
        <v>0</v>
      </c>
      <c r="J27" s="28">
        <f t="shared" si="1"/>
        <v>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702</v>
      </c>
      <c r="X27" s="28">
        <f t="shared" si="1"/>
        <v>-1541001</v>
      </c>
      <c r="Y27" s="28">
        <f t="shared" si="1"/>
        <v>1541703</v>
      </c>
      <c r="Z27" s="29">
        <f>+IF(X27&lt;&gt;0,+(Y27/X27)*100,0)</f>
        <v>-100.0455548049612</v>
      </c>
      <c r="AA27" s="30">
        <f>SUM(AA21:AA26)</f>
        <v>-6164000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2731586</v>
      </c>
      <c r="D38" s="32">
        <f>+D17+D27+D36</f>
        <v>0</v>
      </c>
      <c r="E38" s="33">
        <f t="shared" si="3"/>
        <v>-8095220</v>
      </c>
      <c r="F38" s="2">
        <f t="shared" si="3"/>
        <v>-8095220</v>
      </c>
      <c r="G38" s="2">
        <f t="shared" si="3"/>
        <v>3778271</v>
      </c>
      <c r="H38" s="2">
        <f t="shared" si="3"/>
        <v>2969612</v>
      </c>
      <c r="I38" s="2">
        <f t="shared" si="3"/>
        <v>4308418</v>
      </c>
      <c r="J38" s="2">
        <f t="shared" si="3"/>
        <v>11056301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11056301</v>
      </c>
      <c r="X38" s="2">
        <f t="shared" si="3"/>
        <v>-2023806</v>
      </c>
      <c r="Y38" s="2">
        <f t="shared" si="3"/>
        <v>13080107</v>
      </c>
      <c r="Z38" s="34">
        <f>+IF(X38&lt;&gt;0,+(Y38/X38)*100,0)</f>
        <v>-646.31229475552493</v>
      </c>
      <c r="AA38" s="35">
        <f>+AA17+AA27+AA36</f>
        <v>-8095220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3778271</v>
      </c>
      <c r="I39" s="2">
        <f>+H40+I60</f>
        <v>6747883</v>
      </c>
      <c r="J39" s="2">
        <f>+G39</f>
        <v>0</v>
      </c>
      <c r="K39" s="2">
        <f>+I40+K60</f>
        <v>11056301</v>
      </c>
      <c r="L39" s="2">
        <f>+K40+L60</f>
        <v>11056301</v>
      </c>
      <c r="M39" s="2">
        <f>+L40+M60</f>
        <v>11056301</v>
      </c>
      <c r="N39" s="2">
        <f>+K39</f>
        <v>11056301</v>
      </c>
      <c r="O39" s="2">
        <f>+M40+O60</f>
        <v>11056301</v>
      </c>
      <c r="P39" s="2">
        <f>+O40+P60</f>
        <v>11056301</v>
      </c>
      <c r="Q39" s="2">
        <f>+P40+Q60</f>
        <v>11056301</v>
      </c>
      <c r="R39" s="2">
        <f>+O39</f>
        <v>11056301</v>
      </c>
      <c r="S39" s="2">
        <f>+Q40+S60</f>
        <v>11056301</v>
      </c>
      <c r="T39" s="2">
        <f>+S40+T60</f>
        <v>11056301</v>
      </c>
      <c r="U39" s="2">
        <f>+T40+U60</f>
        <v>11056301</v>
      </c>
      <c r="V39" s="2">
        <f>+S39</f>
        <v>11056301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2731586</v>
      </c>
      <c r="D40" s="43">
        <f t="shared" ref="D40:AA40" si="4">+D38+D39</f>
        <v>0</v>
      </c>
      <c r="E40" s="44">
        <f t="shared" si="4"/>
        <v>-8095220</v>
      </c>
      <c r="F40" s="45">
        <f t="shared" si="4"/>
        <v>-8095220</v>
      </c>
      <c r="G40" s="45">
        <f t="shared" si="4"/>
        <v>3778271</v>
      </c>
      <c r="H40" s="45">
        <f t="shared" si="4"/>
        <v>6747883</v>
      </c>
      <c r="I40" s="45">
        <f t="shared" si="4"/>
        <v>11056301</v>
      </c>
      <c r="J40" s="45">
        <f>+I40</f>
        <v>11056301</v>
      </c>
      <c r="K40" s="45">
        <f t="shared" si="4"/>
        <v>11056301</v>
      </c>
      <c r="L40" s="45">
        <f t="shared" si="4"/>
        <v>11056301</v>
      </c>
      <c r="M40" s="45">
        <f t="shared" si="4"/>
        <v>11056301</v>
      </c>
      <c r="N40" s="45">
        <f>+M40</f>
        <v>11056301</v>
      </c>
      <c r="O40" s="45">
        <f t="shared" si="4"/>
        <v>11056301</v>
      </c>
      <c r="P40" s="45">
        <f t="shared" si="4"/>
        <v>11056301</v>
      </c>
      <c r="Q40" s="45">
        <f t="shared" si="4"/>
        <v>11056301</v>
      </c>
      <c r="R40" s="45">
        <f>+Q40</f>
        <v>11056301</v>
      </c>
      <c r="S40" s="45">
        <f t="shared" si="4"/>
        <v>11056301</v>
      </c>
      <c r="T40" s="45">
        <f t="shared" si="4"/>
        <v>11056301</v>
      </c>
      <c r="U40" s="45">
        <f t="shared" si="4"/>
        <v>11056301</v>
      </c>
      <c r="V40" s="45">
        <f>+U40</f>
        <v>11056301</v>
      </c>
      <c r="W40" s="45">
        <f>+V40</f>
        <v>11056301</v>
      </c>
      <c r="X40" s="45">
        <f t="shared" si="4"/>
        <v>-2023806</v>
      </c>
      <c r="Y40" s="45">
        <f t="shared" si="4"/>
        <v>13080107</v>
      </c>
      <c r="Z40" s="46">
        <f>+IF(X40&lt;&gt;0,+(Y40/X40)*100,0)</f>
        <v>-646.31229475552493</v>
      </c>
      <c r="AA40" s="47">
        <f t="shared" si="4"/>
        <v>-8095220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-800000</v>
      </c>
      <c r="H9" s="20">
        <v>800000</v>
      </c>
      <c r="I9" s="20">
        <v>-3000000</v>
      </c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/>
      <c r="Y9" s="20">
        <v>-3000000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-5850583</v>
      </c>
      <c r="F14" s="20">
        <v>-5850583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-1462641</v>
      </c>
      <c r="Y14" s="20">
        <v>1462641</v>
      </c>
      <c r="Z14" s="21">
        <v>-100</v>
      </c>
      <c r="AA14" s="22">
        <v>-5850583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-5850583</v>
      </c>
      <c r="F17" s="28">
        <f t="shared" si="0"/>
        <v>-5850583</v>
      </c>
      <c r="G17" s="28">
        <f t="shared" si="0"/>
        <v>-800000</v>
      </c>
      <c r="H17" s="28">
        <f t="shared" si="0"/>
        <v>800000</v>
      </c>
      <c r="I17" s="28">
        <f t="shared" si="0"/>
        <v>-3000000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-1462641</v>
      </c>
      <c r="Y17" s="28">
        <f t="shared" si="0"/>
        <v>-1537359</v>
      </c>
      <c r="Z17" s="29">
        <f>+IF(X17&lt;&gt;0,+(Y17/X17)*100,0)</f>
        <v>105.1084305718218</v>
      </c>
      <c r="AA17" s="30">
        <f>SUM(AA6:AA16)</f>
        <v>-5850583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-10916313</v>
      </c>
      <c r="F26" s="20">
        <v>-10916313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-2729079</v>
      </c>
      <c r="Y26" s="20">
        <v>2729079</v>
      </c>
      <c r="Z26" s="21">
        <v>-100</v>
      </c>
      <c r="AA26" s="22">
        <v>-10916313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-10916313</v>
      </c>
      <c r="F27" s="28">
        <f t="shared" si="1"/>
        <v>-10916313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-2729079</v>
      </c>
      <c r="Y27" s="28">
        <f t="shared" si="1"/>
        <v>2729079</v>
      </c>
      <c r="Z27" s="29">
        <f>+IF(X27&lt;&gt;0,+(Y27/X27)*100,0)</f>
        <v>-100</v>
      </c>
      <c r="AA27" s="30">
        <f>SUM(AA21:AA26)</f>
        <v>-10916313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-16766896</v>
      </c>
      <c r="F38" s="2">
        <f t="shared" si="3"/>
        <v>-16766896</v>
      </c>
      <c r="G38" s="2">
        <f t="shared" si="3"/>
        <v>-800000</v>
      </c>
      <c r="H38" s="2">
        <f t="shared" si="3"/>
        <v>800000</v>
      </c>
      <c r="I38" s="2">
        <f t="shared" si="3"/>
        <v>-3000000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-4191720</v>
      </c>
      <c r="Y38" s="2">
        <f t="shared" si="3"/>
        <v>1191720</v>
      </c>
      <c r="Z38" s="34">
        <f>+IF(X38&lt;&gt;0,+(Y38/X38)*100,0)</f>
        <v>-28.430334087200482</v>
      </c>
      <c r="AA38" s="35">
        <f>+AA17+AA27+AA36</f>
        <v>-16766896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-800000</v>
      </c>
      <c r="I39" s="2">
        <f>+H40+I60</f>
        <v>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-16766896</v>
      </c>
      <c r="F40" s="45">
        <f t="shared" si="4"/>
        <v>-16766896</v>
      </c>
      <c r="G40" s="45">
        <f t="shared" si="4"/>
        <v>-800000</v>
      </c>
      <c r="H40" s="45">
        <f t="shared" si="4"/>
        <v>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-4191720</v>
      </c>
      <c r="Y40" s="45">
        <f t="shared" si="4"/>
        <v>1191720</v>
      </c>
      <c r="Z40" s="46">
        <f>+IF(X40&lt;&gt;0,+(Y40/X40)*100,0)</f>
        <v>-28.430334087200482</v>
      </c>
      <c r="AA40" s="47">
        <f t="shared" si="4"/>
        <v>-16766896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96039007</v>
      </c>
      <c r="F7" s="20">
        <v>96039007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24009750</v>
      </c>
      <c r="Y7" s="20">
        <v>-24009750</v>
      </c>
      <c r="Z7" s="21">
        <v>-100</v>
      </c>
      <c r="AA7" s="22">
        <v>96039007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7295247</v>
      </c>
      <c r="Y9" s="20">
        <v>-7295247</v>
      </c>
      <c r="Z9" s="21">
        <v>-100</v>
      </c>
      <c r="AA9" s="22">
        <v>29180992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409000</v>
      </c>
      <c r="F10" s="20">
        <v>409000</v>
      </c>
      <c r="G10" s="20"/>
      <c r="H10" s="20">
        <v>409000</v>
      </c>
      <c r="I10" s="20"/>
      <c r="J10" s="20">
        <v>409000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409000</v>
      </c>
      <c r="X10" s="20">
        <v>102249</v>
      </c>
      <c r="Y10" s="20">
        <v>306751</v>
      </c>
      <c r="Z10" s="21">
        <v>300.00391201869945</v>
      </c>
      <c r="AA10" s="22">
        <v>409000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-150775242</v>
      </c>
      <c r="F14" s="20">
        <v>-150775242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-37693815</v>
      </c>
      <c r="Y14" s="20">
        <v>37693815</v>
      </c>
      <c r="Z14" s="21">
        <v>-100</v>
      </c>
      <c r="AA14" s="22">
        <v>-150775242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-25146243</v>
      </c>
      <c r="F17" s="28">
        <f t="shared" si="0"/>
        <v>-25146243</v>
      </c>
      <c r="G17" s="28">
        <f t="shared" si="0"/>
        <v>0</v>
      </c>
      <c r="H17" s="28">
        <f t="shared" si="0"/>
        <v>409000</v>
      </c>
      <c r="I17" s="28">
        <f t="shared" si="0"/>
        <v>0</v>
      </c>
      <c r="J17" s="28">
        <f t="shared" si="0"/>
        <v>409000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409000</v>
      </c>
      <c r="X17" s="28">
        <f t="shared" si="0"/>
        <v>-6286569</v>
      </c>
      <c r="Y17" s="28">
        <f t="shared" si="0"/>
        <v>6695569</v>
      </c>
      <c r="Z17" s="29">
        <f>+IF(X17&lt;&gt;0,+(Y17/X17)*100,0)</f>
        <v>-106.50593352272122</v>
      </c>
      <c r="AA17" s="30">
        <f>SUM(AA6:AA16)</f>
        <v>-25146243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-409001</v>
      </c>
      <c r="F26" s="20">
        <v>-409001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-102249</v>
      </c>
      <c r="Y26" s="20">
        <v>102249</v>
      </c>
      <c r="Z26" s="21">
        <v>-100</v>
      </c>
      <c r="AA26" s="22">
        <v>-409001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-409001</v>
      </c>
      <c r="F27" s="28">
        <f t="shared" si="1"/>
        <v>-409001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-102249</v>
      </c>
      <c r="Y27" s="28">
        <f t="shared" si="1"/>
        <v>102249</v>
      </c>
      <c r="Z27" s="29">
        <f>+IF(X27&lt;&gt;0,+(Y27/X27)*100,0)</f>
        <v>-100</v>
      </c>
      <c r="AA27" s="30">
        <f>SUM(AA21:AA26)</f>
        <v>-409001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-25555244</v>
      </c>
      <c r="F38" s="2">
        <f t="shared" si="3"/>
        <v>-25555244</v>
      </c>
      <c r="G38" s="2">
        <f t="shared" si="3"/>
        <v>0</v>
      </c>
      <c r="H38" s="2">
        <f t="shared" si="3"/>
        <v>409000</v>
      </c>
      <c r="I38" s="2">
        <f t="shared" si="3"/>
        <v>0</v>
      </c>
      <c r="J38" s="2">
        <f t="shared" si="3"/>
        <v>409000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409000</v>
      </c>
      <c r="X38" s="2">
        <f t="shared" si="3"/>
        <v>-6388818</v>
      </c>
      <c r="Y38" s="2">
        <f t="shared" si="3"/>
        <v>6797818</v>
      </c>
      <c r="Z38" s="34">
        <f>+IF(X38&lt;&gt;0,+(Y38/X38)*100,0)</f>
        <v>-106.40181016269364</v>
      </c>
      <c r="AA38" s="35">
        <f>+AA17+AA27+AA36</f>
        <v>-25555244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409000</v>
      </c>
      <c r="J39" s="2">
        <f>+G39</f>
        <v>0</v>
      </c>
      <c r="K39" s="2">
        <f>+I40+K60</f>
        <v>409000</v>
      </c>
      <c r="L39" s="2">
        <f>+K40+L60</f>
        <v>409000</v>
      </c>
      <c r="M39" s="2">
        <f>+L40+M60</f>
        <v>409000</v>
      </c>
      <c r="N39" s="2">
        <f>+K39</f>
        <v>409000</v>
      </c>
      <c r="O39" s="2">
        <f>+M40+O60</f>
        <v>409000</v>
      </c>
      <c r="P39" s="2">
        <f>+O40+P60</f>
        <v>409000</v>
      </c>
      <c r="Q39" s="2">
        <f>+P40+Q60</f>
        <v>409000</v>
      </c>
      <c r="R39" s="2">
        <f>+O39</f>
        <v>409000</v>
      </c>
      <c r="S39" s="2">
        <f>+Q40+S60</f>
        <v>409000</v>
      </c>
      <c r="T39" s="2">
        <f>+S40+T60</f>
        <v>409000</v>
      </c>
      <c r="U39" s="2">
        <f>+T40+U60</f>
        <v>409000</v>
      </c>
      <c r="V39" s="2">
        <f>+S39</f>
        <v>409000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-25555244</v>
      </c>
      <c r="F40" s="45">
        <f t="shared" si="4"/>
        <v>-25555244</v>
      </c>
      <c r="G40" s="45">
        <f t="shared" si="4"/>
        <v>0</v>
      </c>
      <c r="H40" s="45">
        <f t="shared" si="4"/>
        <v>409000</v>
      </c>
      <c r="I40" s="45">
        <f t="shared" si="4"/>
        <v>409000</v>
      </c>
      <c r="J40" s="45">
        <f>+I40</f>
        <v>409000</v>
      </c>
      <c r="K40" s="45">
        <f t="shared" si="4"/>
        <v>409000</v>
      </c>
      <c r="L40" s="45">
        <f t="shared" si="4"/>
        <v>409000</v>
      </c>
      <c r="M40" s="45">
        <f t="shared" si="4"/>
        <v>409000</v>
      </c>
      <c r="N40" s="45">
        <f>+M40</f>
        <v>409000</v>
      </c>
      <c r="O40" s="45">
        <f t="shared" si="4"/>
        <v>409000</v>
      </c>
      <c r="P40" s="45">
        <f t="shared" si="4"/>
        <v>409000</v>
      </c>
      <c r="Q40" s="45">
        <f t="shared" si="4"/>
        <v>409000</v>
      </c>
      <c r="R40" s="45">
        <f>+Q40</f>
        <v>409000</v>
      </c>
      <c r="S40" s="45">
        <f t="shared" si="4"/>
        <v>409000</v>
      </c>
      <c r="T40" s="45">
        <f t="shared" si="4"/>
        <v>409000</v>
      </c>
      <c r="U40" s="45">
        <f t="shared" si="4"/>
        <v>409000</v>
      </c>
      <c r="V40" s="45">
        <f>+U40</f>
        <v>409000</v>
      </c>
      <c r="W40" s="45">
        <f>+V40</f>
        <v>409000</v>
      </c>
      <c r="X40" s="45">
        <f t="shared" si="4"/>
        <v>-6388818</v>
      </c>
      <c r="Y40" s="45">
        <f t="shared" si="4"/>
        <v>6797818</v>
      </c>
      <c r="Z40" s="46">
        <f>+IF(X40&lt;&gt;0,+(Y40/X40)*100,0)</f>
        <v>-106.40181016269364</v>
      </c>
      <c r="AA40" s="47">
        <f t="shared" si="4"/>
        <v>-25555244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91052701</v>
      </c>
      <c r="D7" s="18"/>
      <c r="E7" s="19">
        <v>192286777</v>
      </c>
      <c r="F7" s="20">
        <v>192286777</v>
      </c>
      <c r="G7" s="20">
        <v>8133070</v>
      </c>
      <c r="H7" s="20">
        <v>8775185</v>
      </c>
      <c r="I7" s="20">
        <v>7800875</v>
      </c>
      <c r="J7" s="20">
        <v>24709130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24709130</v>
      </c>
      <c r="X7" s="20">
        <v>48071712</v>
      </c>
      <c r="Y7" s="20">
        <v>-23362582</v>
      </c>
      <c r="Z7" s="21">
        <v>-48.599438272554139</v>
      </c>
      <c r="AA7" s="22">
        <v>192286777</v>
      </c>
    </row>
    <row r="8" spans="1:27" ht="13.5" x14ac:dyDescent="0.25">
      <c r="A8" s="23" t="s">
        <v>36</v>
      </c>
      <c r="B8" s="17" t="s">
        <v>32</v>
      </c>
      <c r="C8" s="18">
        <v>83215</v>
      </c>
      <c r="D8" s="18"/>
      <c r="E8" s="19">
        <v>36247</v>
      </c>
      <c r="F8" s="20">
        <v>36247</v>
      </c>
      <c r="G8" s="20">
        <v>14406</v>
      </c>
      <c r="H8" s="20"/>
      <c r="I8" s="20">
        <v>14488</v>
      </c>
      <c r="J8" s="20">
        <v>28894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28894</v>
      </c>
      <c r="X8" s="20">
        <v>9063</v>
      </c>
      <c r="Y8" s="20">
        <v>19831</v>
      </c>
      <c r="Z8" s="21">
        <v>218.8127551583361</v>
      </c>
      <c r="AA8" s="22">
        <v>36247</v>
      </c>
    </row>
    <row r="9" spans="1:27" ht="13.5" x14ac:dyDescent="0.25">
      <c r="A9" s="23" t="s">
        <v>37</v>
      </c>
      <c r="B9" s="17" t="s">
        <v>6</v>
      </c>
      <c r="C9" s="18">
        <v>260</v>
      </c>
      <c r="D9" s="18"/>
      <c r="E9" s="19">
        <v>-2386180</v>
      </c>
      <c r="F9" s="20">
        <v>-2386180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-596547</v>
      </c>
      <c r="Y9" s="20">
        <v>596547</v>
      </c>
      <c r="Z9" s="21">
        <v>-100</v>
      </c>
      <c r="AA9" s="22">
        <v>-2386180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-3657749</v>
      </c>
      <c r="D14" s="18"/>
      <c r="E14" s="19">
        <v>-135955544</v>
      </c>
      <c r="F14" s="20">
        <v>-135955544</v>
      </c>
      <c r="G14" s="20">
        <v>-50475</v>
      </c>
      <c r="H14" s="20">
        <v>-141057</v>
      </c>
      <c r="I14" s="20">
        <v>-86473</v>
      </c>
      <c r="J14" s="20">
        <v>-278005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-278005</v>
      </c>
      <c r="X14" s="20">
        <v>-18186462</v>
      </c>
      <c r="Y14" s="20">
        <v>17908457</v>
      </c>
      <c r="Z14" s="21">
        <v>-98.471362929194257</v>
      </c>
      <c r="AA14" s="22">
        <v>-135955544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87478427</v>
      </c>
      <c r="D17" s="26">
        <f>SUM(D6:D16)</f>
        <v>0</v>
      </c>
      <c r="E17" s="27">
        <f t="shared" si="0"/>
        <v>53981300</v>
      </c>
      <c r="F17" s="28">
        <f t="shared" si="0"/>
        <v>53981300</v>
      </c>
      <c r="G17" s="28">
        <f t="shared" si="0"/>
        <v>8097001</v>
      </c>
      <c r="H17" s="28">
        <f t="shared" si="0"/>
        <v>8634128</v>
      </c>
      <c r="I17" s="28">
        <f t="shared" si="0"/>
        <v>7728890</v>
      </c>
      <c r="J17" s="28">
        <f t="shared" si="0"/>
        <v>24460019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24460019</v>
      </c>
      <c r="X17" s="28">
        <f t="shared" si="0"/>
        <v>29297766</v>
      </c>
      <c r="Y17" s="28">
        <f t="shared" si="0"/>
        <v>-4837747</v>
      </c>
      <c r="Z17" s="29">
        <f>+IF(X17&lt;&gt;0,+(Y17/X17)*100,0)</f>
        <v>-16.512340906811804</v>
      </c>
      <c r="AA17" s="30">
        <f>SUM(AA6:AA16)</f>
        <v>53981300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-572821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-572821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86905606</v>
      </c>
      <c r="D38" s="32">
        <f>+D17+D27+D36</f>
        <v>0</v>
      </c>
      <c r="E38" s="33">
        <f t="shared" si="3"/>
        <v>53981300</v>
      </c>
      <c r="F38" s="2">
        <f t="shared" si="3"/>
        <v>53981300</v>
      </c>
      <c r="G38" s="2">
        <f t="shared" si="3"/>
        <v>8097001</v>
      </c>
      <c r="H38" s="2">
        <f t="shared" si="3"/>
        <v>8634128</v>
      </c>
      <c r="I38" s="2">
        <f t="shared" si="3"/>
        <v>7728890</v>
      </c>
      <c r="J38" s="2">
        <f t="shared" si="3"/>
        <v>24460019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24460019</v>
      </c>
      <c r="X38" s="2">
        <f t="shared" si="3"/>
        <v>29297766</v>
      </c>
      <c r="Y38" s="2">
        <f t="shared" si="3"/>
        <v>-4837747</v>
      </c>
      <c r="Z38" s="34">
        <f>+IF(X38&lt;&gt;0,+(Y38/X38)*100,0)</f>
        <v>-16.512340906811804</v>
      </c>
      <c r="AA38" s="35">
        <f>+AA17+AA27+AA36</f>
        <v>53981300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8097001</v>
      </c>
      <c r="I39" s="2">
        <f>+H40+I60</f>
        <v>16731129</v>
      </c>
      <c r="J39" s="2">
        <f>+G39</f>
        <v>0</v>
      </c>
      <c r="K39" s="2">
        <f>+I40+K60</f>
        <v>24460019</v>
      </c>
      <c r="L39" s="2">
        <f>+K40+L60</f>
        <v>24460019</v>
      </c>
      <c r="M39" s="2">
        <f>+L40+M60</f>
        <v>24460019</v>
      </c>
      <c r="N39" s="2">
        <f>+K39</f>
        <v>24460019</v>
      </c>
      <c r="O39" s="2">
        <f>+M40+O60</f>
        <v>24460019</v>
      </c>
      <c r="P39" s="2">
        <f>+O40+P60</f>
        <v>24460019</v>
      </c>
      <c r="Q39" s="2">
        <f>+P40+Q60</f>
        <v>24460019</v>
      </c>
      <c r="R39" s="2">
        <f>+O39</f>
        <v>24460019</v>
      </c>
      <c r="S39" s="2">
        <f>+Q40+S60</f>
        <v>24460019</v>
      </c>
      <c r="T39" s="2">
        <f>+S40+T60</f>
        <v>24460019</v>
      </c>
      <c r="U39" s="2">
        <f>+T40+U60</f>
        <v>24460019</v>
      </c>
      <c r="V39" s="2">
        <f>+S39</f>
        <v>24460019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86905606</v>
      </c>
      <c r="D40" s="43">
        <f t="shared" ref="D40:AA40" si="4">+D38+D39</f>
        <v>0</v>
      </c>
      <c r="E40" s="44">
        <f t="shared" si="4"/>
        <v>53981300</v>
      </c>
      <c r="F40" s="45">
        <f t="shared" si="4"/>
        <v>53981300</v>
      </c>
      <c r="G40" s="45">
        <f t="shared" si="4"/>
        <v>8097001</v>
      </c>
      <c r="H40" s="45">
        <f t="shared" si="4"/>
        <v>16731129</v>
      </c>
      <c r="I40" s="45">
        <f t="shared" si="4"/>
        <v>24460019</v>
      </c>
      <c r="J40" s="45">
        <f>+I40</f>
        <v>24460019</v>
      </c>
      <c r="K40" s="45">
        <f t="shared" si="4"/>
        <v>24460019</v>
      </c>
      <c r="L40" s="45">
        <f t="shared" si="4"/>
        <v>24460019</v>
      </c>
      <c r="M40" s="45">
        <f t="shared" si="4"/>
        <v>24460019</v>
      </c>
      <c r="N40" s="45">
        <f>+M40</f>
        <v>24460019</v>
      </c>
      <c r="O40" s="45">
        <f t="shared" si="4"/>
        <v>24460019</v>
      </c>
      <c r="P40" s="45">
        <f t="shared" si="4"/>
        <v>24460019</v>
      </c>
      <c r="Q40" s="45">
        <f t="shared" si="4"/>
        <v>24460019</v>
      </c>
      <c r="R40" s="45">
        <f>+Q40</f>
        <v>24460019</v>
      </c>
      <c r="S40" s="45">
        <f t="shared" si="4"/>
        <v>24460019</v>
      </c>
      <c r="T40" s="45">
        <f t="shared" si="4"/>
        <v>24460019</v>
      </c>
      <c r="U40" s="45">
        <f t="shared" si="4"/>
        <v>24460019</v>
      </c>
      <c r="V40" s="45">
        <f>+U40</f>
        <v>24460019</v>
      </c>
      <c r="W40" s="45">
        <f>+V40</f>
        <v>24460019</v>
      </c>
      <c r="X40" s="45">
        <f t="shared" si="4"/>
        <v>29297766</v>
      </c>
      <c r="Y40" s="45">
        <f t="shared" si="4"/>
        <v>-4837747</v>
      </c>
      <c r="Z40" s="46">
        <f>+IF(X40&lt;&gt;0,+(Y40/X40)*100,0)</f>
        <v>-16.512340906811804</v>
      </c>
      <c r="AA40" s="47">
        <f t="shared" si="4"/>
        <v>53981300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-500000</v>
      </c>
      <c r="F14" s="20">
        <v>-500000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-125001</v>
      </c>
      <c r="Y14" s="20">
        <v>125001</v>
      </c>
      <c r="Z14" s="21">
        <v>-100</v>
      </c>
      <c r="AA14" s="22">
        <v>-500000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-500000</v>
      </c>
      <c r="F17" s="28">
        <f t="shared" si="0"/>
        <v>-500000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-125001</v>
      </c>
      <c r="Y17" s="28">
        <f t="shared" si="0"/>
        <v>125001</v>
      </c>
      <c r="Z17" s="29">
        <f>+IF(X17&lt;&gt;0,+(Y17/X17)*100,0)</f>
        <v>-100</v>
      </c>
      <c r="AA17" s="30">
        <f>SUM(AA6:AA16)</f>
        <v>-500000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-8821279</v>
      </c>
      <c r="F26" s="20">
        <v>-8821279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-2205327</v>
      </c>
      <c r="Y26" s="20">
        <v>2205327</v>
      </c>
      <c r="Z26" s="21">
        <v>-100</v>
      </c>
      <c r="AA26" s="22">
        <v>-8821279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-8821279</v>
      </c>
      <c r="F27" s="28">
        <f t="shared" si="1"/>
        <v>-8821279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-2205327</v>
      </c>
      <c r="Y27" s="28">
        <f t="shared" si="1"/>
        <v>2205327</v>
      </c>
      <c r="Z27" s="29">
        <f>+IF(X27&lt;&gt;0,+(Y27/X27)*100,0)</f>
        <v>-100</v>
      </c>
      <c r="AA27" s="30">
        <f>SUM(AA21:AA26)</f>
        <v>-8821279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-9321279</v>
      </c>
      <c r="F38" s="2">
        <f t="shared" si="3"/>
        <v>-9321279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-2330328</v>
      </c>
      <c r="Y38" s="2">
        <f t="shared" si="3"/>
        <v>2330328</v>
      </c>
      <c r="Z38" s="34">
        <f>+IF(X38&lt;&gt;0,+(Y38/X38)*100,0)</f>
        <v>-100</v>
      </c>
      <c r="AA38" s="35">
        <f>+AA17+AA27+AA36</f>
        <v>-9321279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-9321279</v>
      </c>
      <c r="F40" s="45">
        <f t="shared" si="4"/>
        <v>-9321279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-2330328</v>
      </c>
      <c r="Y40" s="45">
        <f t="shared" si="4"/>
        <v>2330328</v>
      </c>
      <c r="Z40" s="46">
        <f>+IF(X40&lt;&gt;0,+(Y40/X40)*100,0)</f>
        <v>-100</v>
      </c>
      <c r="AA40" s="47">
        <f t="shared" si="4"/>
        <v>-9321279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20000000</v>
      </c>
      <c r="F7" s="20">
        <v>20000000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5000001</v>
      </c>
      <c r="Y7" s="20">
        <v>-5000001</v>
      </c>
      <c r="Z7" s="21">
        <v>-100</v>
      </c>
      <c r="AA7" s="22">
        <v>20000000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-4208025</v>
      </c>
      <c r="D14" s="18"/>
      <c r="E14" s="19"/>
      <c r="F14" s="20"/>
      <c r="G14" s="20">
        <v>-567666</v>
      </c>
      <c r="H14" s="20">
        <v>-546373</v>
      </c>
      <c r="I14" s="20">
        <v>-691755</v>
      </c>
      <c r="J14" s="20">
        <v>-1805794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-1805794</v>
      </c>
      <c r="X14" s="20"/>
      <c r="Y14" s="20">
        <v>-1805794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-4208025</v>
      </c>
      <c r="D17" s="26">
        <f>SUM(D6:D16)</f>
        <v>0</v>
      </c>
      <c r="E17" s="27">
        <f t="shared" si="0"/>
        <v>20000000</v>
      </c>
      <c r="F17" s="28">
        <f t="shared" si="0"/>
        <v>20000000</v>
      </c>
      <c r="G17" s="28">
        <f t="shared" si="0"/>
        <v>-567666</v>
      </c>
      <c r="H17" s="28">
        <f t="shared" si="0"/>
        <v>-546373</v>
      </c>
      <c r="I17" s="28">
        <f t="shared" si="0"/>
        <v>-691755</v>
      </c>
      <c r="J17" s="28">
        <f t="shared" si="0"/>
        <v>-1805794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-1805794</v>
      </c>
      <c r="X17" s="28">
        <f t="shared" si="0"/>
        <v>5000001</v>
      </c>
      <c r="Y17" s="28">
        <f t="shared" si="0"/>
        <v>-6805795</v>
      </c>
      <c r="Z17" s="29">
        <f>+IF(X17&lt;&gt;0,+(Y17/X17)*100,0)</f>
        <v>-136.11587277682546</v>
      </c>
      <c r="AA17" s="30">
        <f>SUM(AA6:AA16)</f>
        <v>20000000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-4208025</v>
      </c>
      <c r="D38" s="32">
        <f>+D17+D27+D36</f>
        <v>0</v>
      </c>
      <c r="E38" s="33">
        <f t="shared" si="3"/>
        <v>20000000</v>
      </c>
      <c r="F38" s="2">
        <f t="shared" si="3"/>
        <v>20000000</v>
      </c>
      <c r="G38" s="2">
        <f t="shared" si="3"/>
        <v>-567666</v>
      </c>
      <c r="H38" s="2">
        <f t="shared" si="3"/>
        <v>-546373</v>
      </c>
      <c r="I38" s="2">
        <f t="shared" si="3"/>
        <v>-691755</v>
      </c>
      <c r="J38" s="2">
        <f t="shared" si="3"/>
        <v>-1805794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-1805794</v>
      </c>
      <c r="X38" s="2">
        <f t="shared" si="3"/>
        <v>5000001</v>
      </c>
      <c r="Y38" s="2">
        <f t="shared" si="3"/>
        <v>-6805795</v>
      </c>
      <c r="Z38" s="34">
        <f>+IF(X38&lt;&gt;0,+(Y38/X38)*100,0)</f>
        <v>-136.11587277682546</v>
      </c>
      <c r="AA38" s="35">
        <f>+AA17+AA27+AA36</f>
        <v>20000000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-567666</v>
      </c>
      <c r="I39" s="2">
        <f>+H40+I60</f>
        <v>-1114039</v>
      </c>
      <c r="J39" s="2">
        <f>+G39</f>
        <v>0</v>
      </c>
      <c r="K39" s="2">
        <f>+I40+K60</f>
        <v>-1805794</v>
      </c>
      <c r="L39" s="2">
        <f>+K40+L60</f>
        <v>-1805794</v>
      </c>
      <c r="M39" s="2">
        <f>+L40+M60</f>
        <v>-1805794</v>
      </c>
      <c r="N39" s="2">
        <f>+K39</f>
        <v>-1805794</v>
      </c>
      <c r="O39" s="2">
        <f>+M40+O60</f>
        <v>-1805794</v>
      </c>
      <c r="P39" s="2">
        <f>+O40+P60</f>
        <v>-1805794</v>
      </c>
      <c r="Q39" s="2">
        <f>+P40+Q60</f>
        <v>-1805794</v>
      </c>
      <c r="R39" s="2">
        <f>+O39</f>
        <v>-1805794</v>
      </c>
      <c r="S39" s="2">
        <f>+Q40+S60</f>
        <v>-1805794</v>
      </c>
      <c r="T39" s="2">
        <f>+S40+T60</f>
        <v>-1805794</v>
      </c>
      <c r="U39" s="2">
        <f>+T40+U60</f>
        <v>-1805794</v>
      </c>
      <c r="V39" s="2">
        <f>+S39</f>
        <v>-1805794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-4208025</v>
      </c>
      <c r="D40" s="43">
        <f t="shared" ref="D40:AA40" si="4">+D38+D39</f>
        <v>0</v>
      </c>
      <c r="E40" s="44">
        <f t="shared" si="4"/>
        <v>20000000</v>
      </c>
      <c r="F40" s="45">
        <f t="shared" si="4"/>
        <v>20000000</v>
      </c>
      <c r="G40" s="45">
        <f t="shared" si="4"/>
        <v>-567666</v>
      </c>
      <c r="H40" s="45">
        <f t="shared" si="4"/>
        <v>-1114039</v>
      </c>
      <c r="I40" s="45">
        <f t="shared" si="4"/>
        <v>-1805794</v>
      </c>
      <c r="J40" s="45">
        <f>+I40</f>
        <v>-1805794</v>
      </c>
      <c r="K40" s="45">
        <f t="shared" si="4"/>
        <v>-1805794</v>
      </c>
      <c r="L40" s="45">
        <f t="shared" si="4"/>
        <v>-1805794</v>
      </c>
      <c r="M40" s="45">
        <f t="shared" si="4"/>
        <v>-1805794</v>
      </c>
      <c r="N40" s="45">
        <f>+M40</f>
        <v>-1805794</v>
      </c>
      <c r="O40" s="45">
        <f t="shared" si="4"/>
        <v>-1805794</v>
      </c>
      <c r="P40" s="45">
        <f t="shared" si="4"/>
        <v>-1805794</v>
      </c>
      <c r="Q40" s="45">
        <f t="shared" si="4"/>
        <v>-1805794</v>
      </c>
      <c r="R40" s="45">
        <f>+Q40</f>
        <v>-1805794</v>
      </c>
      <c r="S40" s="45">
        <f t="shared" si="4"/>
        <v>-1805794</v>
      </c>
      <c r="T40" s="45">
        <f t="shared" si="4"/>
        <v>-1805794</v>
      </c>
      <c r="U40" s="45">
        <f t="shared" si="4"/>
        <v>-1805794</v>
      </c>
      <c r="V40" s="45">
        <f>+U40</f>
        <v>-1805794</v>
      </c>
      <c r="W40" s="45">
        <f>+V40</f>
        <v>-1805794</v>
      </c>
      <c r="X40" s="45">
        <f t="shared" si="4"/>
        <v>5000001</v>
      </c>
      <c r="Y40" s="45">
        <f t="shared" si="4"/>
        <v>-6805795</v>
      </c>
      <c r="Z40" s="46">
        <f>+IF(X40&lt;&gt;0,+(Y40/X40)*100,0)</f>
        <v>-136.11587277682546</v>
      </c>
      <c r="AA40" s="47">
        <f t="shared" si="4"/>
        <v>20000000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3509200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3509200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-25158122</v>
      </c>
      <c r="D26" s="18"/>
      <c r="E26" s="19">
        <v>-38126000</v>
      </c>
      <c r="F26" s="20">
        <v>-38126000</v>
      </c>
      <c r="G26" s="20"/>
      <c r="H26" s="20">
        <v>-2181461</v>
      </c>
      <c r="I26" s="20">
        <v>-1987228</v>
      </c>
      <c r="J26" s="20">
        <v>-4168689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-4168689</v>
      </c>
      <c r="X26" s="20">
        <v>-9531501</v>
      </c>
      <c r="Y26" s="20">
        <v>5362812</v>
      </c>
      <c r="Z26" s="21">
        <v>-56.264086842145844</v>
      </c>
      <c r="AA26" s="22">
        <v>-38126000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-25158122</v>
      </c>
      <c r="D27" s="26">
        <f>SUM(D21:D26)</f>
        <v>0</v>
      </c>
      <c r="E27" s="27">
        <f t="shared" si="1"/>
        <v>-38126000</v>
      </c>
      <c r="F27" s="28">
        <f t="shared" si="1"/>
        <v>-38126000</v>
      </c>
      <c r="G27" s="28">
        <f t="shared" si="1"/>
        <v>0</v>
      </c>
      <c r="H27" s="28">
        <f t="shared" si="1"/>
        <v>-2181461</v>
      </c>
      <c r="I27" s="28">
        <f t="shared" si="1"/>
        <v>-1987228</v>
      </c>
      <c r="J27" s="28">
        <f t="shared" si="1"/>
        <v>-4168689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-4168689</v>
      </c>
      <c r="X27" s="28">
        <f t="shared" si="1"/>
        <v>-9531501</v>
      </c>
      <c r="Y27" s="28">
        <f t="shared" si="1"/>
        <v>5362812</v>
      </c>
      <c r="Z27" s="29">
        <f>+IF(X27&lt;&gt;0,+(Y27/X27)*100,0)</f>
        <v>-56.264086842145844</v>
      </c>
      <c r="AA27" s="30">
        <f>SUM(AA21:AA26)</f>
        <v>-38126000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-21648922</v>
      </c>
      <c r="D38" s="32">
        <f>+D17+D27+D36</f>
        <v>0</v>
      </c>
      <c r="E38" s="33">
        <f t="shared" si="3"/>
        <v>-38126000</v>
      </c>
      <c r="F38" s="2">
        <f t="shared" si="3"/>
        <v>-38126000</v>
      </c>
      <c r="G38" s="2">
        <f t="shared" si="3"/>
        <v>0</v>
      </c>
      <c r="H38" s="2">
        <f t="shared" si="3"/>
        <v>-2181461</v>
      </c>
      <c r="I38" s="2">
        <f t="shared" si="3"/>
        <v>-1987228</v>
      </c>
      <c r="J38" s="2">
        <f t="shared" si="3"/>
        <v>-4168689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-4168689</v>
      </c>
      <c r="X38" s="2">
        <f t="shared" si="3"/>
        <v>-9531501</v>
      </c>
      <c r="Y38" s="2">
        <f t="shared" si="3"/>
        <v>5362812</v>
      </c>
      <c r="Z38" s="34">
        <f>+IF(X38&lt;&gt;0,+(Y38/X38)*100,0)</f>
        <v>-56.264086842145844</v>
      </c>
      <c r="AA38" s="35">
        <f>+AA17+AA27+AA36</f>
        <v>-38126000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-2181461</v>
      </c>
      <c r="J39" s="2">
        <f>+G39</f>
        <v>0</v>
      </c>
      <c r="K39" s="2">
        <f>+I40+K60</f>
        <v>-4168689</v>
      </c>
      <c r="L39" s="2">
        <f>+K40+L60</f>
        <v>-4168689</v>
      </c>
      <c r="M39" s="2">
        <f>+L40+M60</f>
        <v>-4168689</v>
      </c>
      <c r="N39" s="2">
        <f>+K39</f>
        <v>-4168689</v>
      </c>
      <c r="O39" s="2">
        <f>+M40+O60</f>
        <v>-4168689</v>
      </c>
      <c r="P39" s="2">
        <f>+O40+P60</f>
        <v>-4168689</v>
      </c>
      <c r="Q39" s="2">
        <f>+P40+Q60</f>
        <v>-4168689</v>
      </c>
      <c r="R39" s="2">
        <f>+O39</f>
        <v>-4168689</v>
      </c>
      <c r="S39" s="2">
        <f>+Q40+S60</f>
        <v>-4168689</v>
      </c>
      <c r="T39" s="2">
        <f>+S40+T60</f>
        <v>-4168689</v>
      </c>
      <c r="U39" s="2">
        <f>+T40+U60</f>
        <v>-4168689</v>
      </c>
      <c r="V39" s="2">
        <f>+S39</f>
        <v>-4168689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-21648922</v>
      </c>
      <c r="D40" s="43">
        <f t="shared" ref="D40:AA40" si="4">+D38+D39</f>
        <v>0</v>
      </c>
      <c r="E40" s="44">
        <f t="shared" si="4"/>
        <v>-38126000</v>
      </c>
      <c r="F40" s="45">
        <f t="shared" si="4"/>
        <v>-38126000</v>
      </c>
      <c r="G40" s="45">
        <f t="shared" si="4"/>
        <v>0</v>
      </c>
      <c r="H40" s="45">
        <f t="shared" si="4"/>
        <v>-2181461</v>
      </c>
      <c r="I40" s="45">
        <f t="shared" si="4"/>
        <v>-4168689</v>
      </c>
      <c r="J40" s="45">
        <f>+I40</f>
        <v>-4168689</v>
      </c>
      <c r="K40" s="45">
        <f t="shared" si="4"/>
        <v>-4168689</v>
      </c>
      <c r="L40" s="45">
        <f t="shared" si="4"/>
        <v>-4168689</v>
      </c>
      <c r="M40" s="45">
        <f t="shared" si="4"/>
        <v>-4168689</v>
      </c>
      <c r="N40" s="45">
        <f>+M40</f>
        <v>-4168689</v>
      </c>
      <c r="O40" s="45">
        <f t="shared" si="4"/>
        <v>-4168689</v>
      </c>
      <c r="P40" s="45">
        <f t="shared" si="4"/>
        <v>-4168689</v>
      </c>
      <c r="Q40" s="45">
        <f t="shared" si="4"/>
        <v>-4168689</v>
      </c>
      <c r="R40" s="45">
        <f>+Q40</f>
        <v>-4168689</v>
      </c>
      <c r="S40" s="45">
        <f t="shared" si="4"/>
        <v>-4168689</v>
      </c>
      <c r="T40" s="45">
        <f t="shared" si="4"/>
        <v>-4168689</v>
      </c>
      <c r="U40" s="45">
        <f t="shared" si="4"/>
        <v>-4168689</v>
      </c>
      <c r="V40" s="45">
        <f>+U40</f>
        <v>-4168689</v>
      </c>
      <c r="W40" s="45">
        <f>+V40</f>
        <v>-4168689</v>
      </c>
      <c r="X40" s="45">
        <f t="shared" si="4"/>
        <v>-9531501</v>
      </c>
      <c r="Y40" s="45">
        <f t="shared" si="4"/>
        <v>5362812</v>
      </c>
      <c r="Z40" s="46">
        <f>+IF(X40&lt;&gt;0,+(Y40/X40)*100,0)</f>
        <v>-56.264086842145844</v>
      </c>
      <c r="AA40" s="47">
        <f t="shared" si="4"/>
        <v>-38126000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5140000</v>
      </c>
      <c r="F10" s="20">
        <v>5140000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1713333</v>
      </c>
      <c r="Y10" s="20">
        <v>-1713333</v>
      </c>
      <c r="Z10" s="21">
        <v>-100</v>
      </c>
      <c r="AA10" s="22">
        <v>5140000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-1440822</v>
      </c>
      <c r="D14" s="18"/>
      <c r="E14" s="19"/>
      <c r="F14" s="20"/>
      <c r="G14" s="20">
        <v>-158051</v>
      </c>
      <c r="H14" s="20"/>
      <c r="I14" s="20">
        <v>-207169</v>
      </c>
      <c r="J14" s="20">
        <v>-365220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-365220</v>
      </c>
      <c r="X14" s="20"/>
      <c r="Y14" s="20">
        <v>-365220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-1440822</v>
      </c>
      <c r="D17" s="26">
        <f>SUM(D6:D16)</f>
        <v>0</v>
      </c>
      <c r="E17" s="27">
        <f t="shared" si="0"/>
        <v>5140000</v>
      </c>
      <c r="F17" s="28">
        <f t="shared" si="0"/>
        <v>5140000</v>
      </c>
      <c r="G17" s="28">
        <f t="shared" si="0"/>
        <v>-158051</v>
      </c>
      <c r="H17" s="28">
        <f t="shared" si="0"/>
        <v>0</v>
      </c>
      <c r="I17" s="28">
        <f t="shared" si="0"/>
        <v>-207169</v>
      </c>
      <c r="J17" s="28">
        <f t="shared" si="0"/>
        <v>-365220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-365220</v>
      </c>
      <c r="X17" s="28">
        <f t="shared" si="0"/>
        <v>1713333</v>
      </c>
      <c r="Y17" s="28">
        <f t="shared" si="0"/>
        <v>-2078553</v>
      </c>
      <c r="Z17" s="29">
        <f>+IF(X17&lt;&gt;0,+(Y17/X17)*100,0)</f>
        <v>-121.3163465596005</v>
      </c>
      <c r="AA17" s="30">
        <f>SUM(AA6:AA16)</f>
        <v>5140000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-1440822</v>
      </c>
      <c r="D38" s="32">
        <f>+D17+D27+D36</f>
        <v>0</v>
      </c>
      <c r="E38" s="33">
        <f t="shared" si="3"/>
        <v>5140000</v>
      </c>
      <c r="F38" s="2">
        <f t="shared" si="3"/>
        <v>5140000</v>
      </c>
      <c r="G38" s="2">
        <f t="shared" si="3"/>
        <v>-158051</v>
      </c>
      <c r="H38" s="2">
        <f t="shared" si="3"/>
        <v>0</v>
      </c>
      <c r="I38" s="2">
        <f t="shared" si="3"/>
        <v>-207169</v>
      </c>
      <c r="J38" s="2">
        <f t="shared" si="3"/>
        <v>-365220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-365220</v>
      </c>
      <c r="X38" s="2">
        <f t="shared" si="3"/>
        <v>1713333</v>
      </c>
      <c r="Y38" s="2">
        <f t="shared" si="3"/>
        <v>-2078553</v>
      </c>
      <c r="Z38" s="34">
        <f>+IF(X38&lt;&gt;0,+(Y38/X38)*100,0)</f>
        <v>-121.3163465596005</v>
      </c>
      <c r="AA38" s="35">
        <f>+AA17+AA27+AA36</f>
        <v>5140000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-158051</v>
      </c>
      <c r="I39" s="2">
        <f>+H40+I60</f>
        <v>-158051</v>
      </c>
      <c r="J39" s="2">
        <f>+G39</f>
        <v>0</v>
      </c>
      <c r="K39" s="2">
        <f>+I40+K60</f>
        <v>-365220</v>
      </c>
      <c r="L39" s="2">
        <f>+K40+L60</f>
        <v>-365220</v>
      </c>
      <c r="M39" s="2">
        <f>+L40+M60</f>
        <v>-365220</v>
      </c>
      <c r="N39" s="2">
        <f>+K39</f>
        <v>-365220</v>
      </c>
      <c r="O39" s="2">
        <f>+M40+O60</f>
        <v>-365220</v>
      </c>
      <c r="P39" s="2">
        <f>+O40+P60</f>
        <v>-365220</v>
      </c>
      <c r="Q39" s="2">
        <f>+P40+Q60</f>
        <v>-365220</v>
      </c>
      <c r="R39" s="2">
        <f>+O39</f>
        <v>-365220</v>
      </c>
      <c r="S39" s="2">
        <f>+Q40+S60</f>
        <v>-365220</v>
      </c>
      <c r="T39" s="2">
        <f>+S40+T60</f>
        <v>-365220</v>
      </c>
      <c r="U39" s="2">
        <f>+T40+U60</f>
        <v>-365220</v>
      </c>
      <c r="V39" s="2">
        <f>+S39</f>
        <v>-365220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-1440822</v>
      </c>
      <c r="D40" s="43">
        <f t="shared" ref="D40:AA40" si="4">+D38+D39</f>
        <v>0</v>
      </c>
      <c r="E40" s="44">
        <f t="shared" si="4"/>
        <v>5140000</v>
      </c>
      <c r="F40" s="45">
        <f t="shared" si="4"/>
        <v>5140000</v>
      </c>
      <c r="G40" s="45">
        <f t="shared" si="4"/>
        <v>-158051</v>
      </c>
      <c r="H40" s="45">
        <f t="shared" si="4"/>
        <v>-158051</v>
      </c>
      <c r="I40" s="45">
        <f t="shared" si="4"/>
        <v>-365220</v>
      </c>
      <c r="J40" s="45">
        <f>+I40</f>
        <v>-365220</v>
      </c>
      <c r="K40" s="45">
        <f t="shared" si="4"/>
        <v>-365220</v>
      </c>
      <c r="L40" s="45">
        <f t="shared" si="4"/>
        <v>-365220</v>
      </c>
      <c r="M40" s="45">
        <f t="shared" si="4"/>
        <v>-365220</v>
      </c>
      <c r="N40" s="45">
        <f>+M40</f>
        <v>-365220</v>
      </c>
      <c r="O40" s="45">
        <f t="shared" si="4"/>
        <v>-365220</v>
      </c>
      <c r="P40" s="45">
        <f t="shared" si="4"/>
        <v>-365220</v>
      </c>
      <c r="Q40" s="45">
        <f t="shared" si="4"/>
        <v>-365220</v>
      </c>
      <c r="R40" s="45">
        <f>+Q40</f>
        <v>-365220</v>
      </c>
      <c r="S40" s="45">
        <f t="shared" si="4"/>
        <v>-365220</v>
      </c>
      <c r="T40" s="45">
        <f t="shared" si="4"/>
        <v>-365220</v>
      </c>
      <c r="U40" s="45">
        <f t="shared" si="4"/>
        <v>-365220</v>
      </c>
      <c r="V40" s="45">
        <f>+U40</f>
        <v>-365220</v>
      </c>
      <c r="W40" s="45">
        <f>+V40</f>
        <v>-365220</v>
      </c>
      <c r="X40" s="45">
        <f t="shared" si="4"/>
        <v>1713333</v>
      </c>
      <c r="Y40" s="45">
        <f t="shared" si="4"/>
        <v>-2078553</v>
      </c>
      <c r="Z40" s="46">
        <f>+IF(X40&lt;&gt;0,+(Y40/X40)*100,0)</f>
        <v>-121.3163465596005</v>
      </c>
      <c r="AA40" s="47">
        <f t="shared" si="4"/>
        <v>5140000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-281566584</v>
      </c>
      <c r="D14" s="18"/>
      <c r="E14" s="19"/>
      <c r="F14" s="20"/>
      <c r="G14" s="20">
        <v>-38401744</v>
      </c>
      <c r="H14" s="20">
        <v>-16435231</v>
      </c>
      <c r="I14" s="20">
        <v>-10167893</v>
      </c>
      <c r="J14" s="20">
        <v>-65004868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-65004868</v>
      </c>
      <c r="X14" s="20"/>
      <c r="Y14" s="20">
        <v>-65004868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-281566584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-38401744</v>
      </c>
      <c r="H17" s="28">
        <f t="shared" si="0"/>
        <v>-16435231</v>
      </c>
      <c r="I17" s="28">
        <f t="shared" si="0"/>
        <v>-10167893</v>
      </c>
      <c r="J17" s="28">
        <f t="shared" si="0"/>
        <v>-65004868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-65004868</v>
      </c>
      <c r="X17" s="28">
        <f t="shared" si="0"/>
        <v>0</v>
      </c>
      <c r="Y17" s="28">
        <f t="shared" si="0"/>
        <v>-65004868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-281566584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-38401744</v>
      </c>
      <c r="H38" s="2">
        <f t="shared" si="3"/>
        <v>-16435231</v>
      </c>
      <c r="I38" s="2">
        <f t="shared" si="3"/>
        <v>-10167893</v>
      </c>
      <c r="J38" s="2">
        <f t="shared" si="3"/>
        <v>-65004868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-65004868</v>
      </c>
      <c r="X38" s="2">
        <f t="shared" si="3"/>
        <v>0</v>
      </c>
      <c r="Y38" s="2">
        <f t="shared" si="3"/>
        <v>-65004868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-38401744</v>
      </c>
      <c r="I39" s="2">
        <f>+H40+I60</f>
        <v>-54836975</v>
      </c>
      <c r="J39" s="2">
        <f>+G39</f>
        <v>0</v>
      </c>
      <c r="K39" s="2">
        <f>+I40+K60</f>
        <v>-65004868</v>
      </c>
      <c r="L39" s="2">
        <f>+K40+L60</f>
        <v>-65004868</v>
      </c>
      <c r="M39" s="2">
        <f>+L40+M60</f>
        <v>-65004868</v>
      </c>
      <c r="N39" s="2">
        <f>+K39</f>
        <v>-65004868</v>
      </c>
      <c r="O39" s="2">
        <f>+M40+O60</f>
        <v>-65004868</v>
      </c>
      <c r="P39" s="2">
        <f>+O40+P60</f>
        <v>-65004868</v>
      </c>
      <c r="Q39" s="2">
        <f>+P40+Q60</f>
        <v>-65004868</v>
      </c>
      <c r="R39" s="2">
        <f>+O39</f>
        <v>-65004868</v>
      </c>
      <c r="S39" s="2">
        <f>+Q40+S60</f>
        <v>-65004868</v>
      </c>
      <c r="T39" s="2">
        <f>+S40+T60</f>
        <v>-65004868</v>
      </c>
      <c r="U39" s="2">
        <f>+T40+U60</f>
        <v>-65004868</v>
      </c>
      <c r="V39" s="2">
        <f>+S39</f>
        <v>-65004868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-281566584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-38401744</v>
      </c>
      <c r="H40" s="45">
        <f t="shared" si="4"/>
        <v>-54836975</v>
      </c>
      <c r="I40" s="45">
        <f t="shared" si="4"/>
        <v>-65004868</v>
      </c>
      <c r="J40" s="45">
        <f>+I40</f>
        <v>-65004868</v>
      </c>
      <c r="K40" s="45">
        <f t="shared" si="4"/>
        <v>-65004868</v>
      </c>
      <c r="L40" s="45">
        <f t="shared" si="4"/>
        <v>-65004868</v>
      </c>
      <c r="M40" s="45">
        <f t="shared" si="4"/>
        <v>-65004868</v>
      </c>
      <c r="N40" s="45">
        <f>+M40</f>
        <v>-65004868</v>
      </c>
      <c r="O40" s="45">
        <f t="shared" si="4"/>
        <v>-65004868</v>
      </c>
      <c r="P40" s="45">
        <f t="shared" si="4"/>
        <v>-65004868</v>
      </c>
      <c r="Q40" s="45">
        <f t="shared" si="4"/>
        <v>-65004868</v>
      </c>
      <c r="R40" s="45">
        <f>+Q40</f>
        <v>-65004868</v>
      </c>
      <c r="S40" s="45">
        <f t="shared" si="4"/>
        <v>-65004868</v>
      </c>
      <c r="T40" s="45">
        <f t="shared" si="4"/>
        <v>-65004868</v>
      </c>
      <c r="U40" s="45">
        <f t="shared" si="4"/>
        <v>-65004868</v>
      </c>
      <c r="V40" s="45">
        <f>+U40</f>
        <v>-65004868</v>
      </c>
      <c r="W40" s="45">
        <f>+V40</f>
        <v>-65004868</v>
      </c>
      <c r="X40" s="45">
        <f t="shared" si="4"/>
        <v>0</v>
      </c>
      <c r="Y40" s="45">
        <f t="shared" si="4"/>
        <v>-65004868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19348417</v>
      </c>
      <c r="D7" s="18"/>
      <c r="E7" s="19">
        <v>31998761</v>
      </c>
      <c r="F7" s="20">
        <v>31998761</v>
      </c>
      <c r="G7" s="20">
        <v>218109</v>
      </c>
      <c r="H7" s="20">
        <v>2322180</v>
      </c>
      <c r="I7" s="20">
        <v>2369589</v>
      </c>
      <c r="J7" s="20">
        <v>4909878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4909878</v>
      </c>
      <c r="X7" s="20">
        <v>7999689</v>
      </c>
      <c r="Y7" s="20">
        <v>-3089811</v>
      </c>
      <c r="Z7" s="21">
        <v>-38.624139013404147</v>
      </c>
      <c r="AA7" s="22">
        <v>31998761</v>
      </c>
    </row>
    <row r="8" spans="1:27" ht="13.5" x14ac:dyDescent="0.25">
      <c r="A8" s="23" t="s">
        <v>36</v>
      </c>
      <c r="B8" s="17" t="s">
        <v>32</v>
      </c>
      <c r="C8" s="18">
        <v>18339002</v>
      </c>
      <c r="D8" s="18"/>
      <c r="E8" s="19">
        <v>483770</v>
      </c>
      <c r="F8" s="20">
        <v>483770</v>
      </c>
      <c r="G8" s="20">
        <v>1423796</v>
      </c>
      <c r="H8" s="20">
        <v>1910132</v>
      </c>
      <c r="I8" s="20">
        <v>554</v>
      </c>
      <c r="J8" s="20">
        <v>3334482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3334482</v>
      </c>
      <c r="X8" s="20">
        <v>120942</v>
      </c>
      <c r="Y8" s="20">
        <v>3213540</v>
      </c>
      <c r="Z8" s="21">
        <v>2657.0918291412413</v>
      </c>
      <c r="AA8" s="22">
        <v>483770</v>
      </c>
    </row>
    <row r="9" spans="1:27" ht="13.5" x14ac:dyDescent="0.25">
      <c r="A9" s="23" t="s">
        <v>37</v>
      </c>
      <c r="B9" s="17" t="s">
        <v>6</v>
      </c>
      <c r="C9" s="18">
        <v>111988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15459000</v>
      </c>
      <c r="D10" s="18"/>
      <c r="E10" s="19">
        <v>12994000</v>
      </c>
      <c r="F10" s="20">
        <v>12994000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3248500</v>
      </c>
      <c r="Y10" s="20">
        <v>751500</v>
      </c>
      <c r="Z10" s="21">
        <v>23.133754040326306</v>
      </c>
      <c r="AA10" s="22">
        <v>12994000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-79701859</v>
      </c>
      <c r="D14" s="18"/>
      <c r="E14" s="19">
        <v>-55568753</v>
      </c>
      <c r="F14" s="20">
        <v>-55568753</v>
      </c>
      <c r="G14" s="20">
        <v>-10094934</v>
      </c>
      <c r="H14" s="20">
        <v>-415857</v>
      </c>
      <c r="I14" s="20">
        <v>-6277321</v>
      </c>
      <c r="J14" s="20">
        <v>-16788112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-16788112</v>
      </c>
      <c r="X14" s="20">
        <v>-13892187</v>
      </c>
      <c r="Y14" s="20">
        <v>-2895925</v>
      </c>
      <c r="Z14" s="21">
        <v>20.845709894345649</v>
      </c>
      <c r="AA14" s="22">
        <v>-55568753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-26443452</v>
      </c>
      <c r="D17" s="26">
        <f>SUM(D6:D16)</f>
        <v>0</v>
      </c>
      <c r="E17" s="27">
        <f t="shared" si="0"/>
        <v>-10092222</v>
      </c>
      <c r="F17" s="28">
        <f t="shared" si="0"/>
        <v>-10092222</v>
      </c>
      <c r="G17" s="28">
        <f t="shared" si="0"/>
        <v>-4453029</v>
      </c>
      <c r="H17" s="28">
        <f t="shared" si="0"/>
        <v>3816455</v>
      </c>
      <c r="I17" s="28">
        <f t="shared" si="0"/>
        <v>-3907178</v>
      </c>
      <c r="J17" s="28">
        <f t="shared" si="0"/>
        <v>-4543752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-4543752</v>
      </c>
      <c r="X17" s="28">
        <f t="shared" si="0"/>
        <v>-2523056</v>
      </c>
      <c r="Y17" s="28">
        <f t="shared" si="0"/>
        <v>-2020696</v>
      </c>
      <c r="Z17" s="29">
        <f>+IF(X17&lt;&gt;0,+(Y17/X17)*100,0)</f>
        <v>80.089225130159619</v>
      </c>
      <c r="AA17" s="30">
        <f>SUM(AA6:AA16)</f>
        <v>-10092222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-25936125</v>
      </c>
      <c r="D26" s="18"/>
      <c r="E26" s="19">
        <v>-12994000</v>
      </c>
      <c r="F26" s="20">
        <v>-12994000</v>
      </c>
      <c r="G26" s="20">
        <v>-2479613</v>
      </c>
      <c r="H26" s="20">
        <v>-336541</v>
      </c>
      <c r="I26" s="20">
        <v>-2178966</v>
      </c>
      <c r="J26" s="20">
        <v>-4995120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-4995120</v>
      </c>
      <c r="X26" s="20">
        <v>-3248499</v>
      </c>
      <c r="Y26" s="20">
        <v>-1746621</v>
      </c>
      <c r="Z26" s="21">
        <v>53.767016705253724</v>
      </c>
      <c r="AA26" s="22">
        <v>-12994000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-25936125</v>
      </c>
      <c r="D27" s="26">
        <f>SUM(D21:D26)</f>
        <v>0</v>
      </c>
      <c r="E27" s="27">
        <f t="shared" si="1"/>
        <v>-12994000</v>
      </c>
      <c r="F27" s="28">
        <f t="shared" si="1"/>
        <v>-12994000</v>
      </c>
      <c r="G27" s="28">
        <f t="shared" si="1"/>
        <v>-2479613</v>
      </c>
      <c r="H27" s="28">
        <f t="shared" si="1"/>
        <v>-336541</v>
      </c>
      <c r="I27" s="28">
        <f t="shared" si="1"/>
        <v>-2178966</v>
      </c>
      <c r="J27" s="28">
        <f t="shared" si="1"/>
        <v>-4995120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-4995120</v>
      </c>
      <c r="X27" s="28">
        <f t="shared" si="1"/>
        <v>-3248499</v>
      </c>
      <c r="Y27" s="28">
        <f t="shared" si="1"/>
        <v>-1746621</v>
      </c>
      <c r="Z27" s="29">
        <f>+IF(X27&lt;&gt;0,+(Y27/X27)*100,0)</f>
        <v>53.767016705253724</v>
      </c>
      <c r="AA27" s="30">
        <f>SUM(AA21:AA26)</f>
        <v>-12994000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-52379577</v>
      </c>
      <c r="D38" s="32">
        <f>+D17+D27+D36</f>
        <v>0</v>
      </c>
      <c r="E38" s="33">
        <f t="shared" si="3"/>
        <v>-23086222</v>
      </c>
      <c r="F38" s="2">
        <f t="shared" si="3"/>
        <v>-23086222</v>
      </c>
      <c r="G38" s="2">
        <f t="shared" si="3"/>
        <v>-6932642</v>
      </c>
      <c r="H38" s="2">
        <f t="shared" si="3"/>
        <v>3479914</v>
      </c>
      <c r="I38" s="2">
        <f t="shared" si="3"/>
        <v>-6086144</v>
      </c>
      <c r="J38" s="2">
        <f t="shared" si="3"/>
        <v>-9538872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-9538872</v>
      </c>
      <c r="X38" s="2">
        <f t="shared" si="3"/>
        <v>-5771555</v>
      </c>
      <c r="Y38" s="2">
        <f t="shared" si="3"/>
        <v>-3767317</v>
      </c>
      <c r="Z38" s="34">
        <f>+IF(X38&lt;&gt;0,+(Y38/X38)*100,0)</f>
        <v>65.273864669053665</v>
      </c>
      <c r="AA38" s="35">
        <f>+AA17+AA27+AA36</f>
        <v>-23086222</v>
      </c>
    </row>
    <row r="39" spans="1:27" ht="13.5" x14ac:dyDescent="0.25">
      <c r="A39" s="23" t="s">
        <v>60</v>
      </c>
      <c r="B39" s="17"/>
      <c r="C39" s="32">
        <v>-133836504</v>
      </c>
      <c r="D39" s="32"/>
      <c r="E39" s="33"/>
      <c r="F39" s="2"/>
      <c r="G39" s="2">
        <v>-173003296</v>
      </c>
      <c r="H39" s="2">
        <f>+G40+H60</f>
        <v>-179935938</v>
      </c>
      <c r="I39" s="2">
        <f>+H40+I60</f>
        <v>-176456024</v>
      </c>
      <c r="J39" s="2">
        <f>+G39</f>
        <v>-173003296</v>
      </c>
      <c r="K39" s="2">
        <f>+I40+K60</f>
        <v>-182542168</v>
      </c>
      <c r="L39" s="2">
        <f>+K40+L60</f>
        <v>-182542168</v>
      </c>
      <c r="M39" s="2">
        <f>+L40+M60</f>
        <v>-182542168</v>
      </c>
      <c r="N39" s="2">
        <f>+K39</f>
        <v>-182542168</v>
      </c>
      <c r="O39" s="2">
        <f>+M40+O60</f>
        <v>-182542168</v>
      </c>
      <c r="P39" s="2">
        <f>+O40+P60</f>
        <v>-182542168</v>
      </c>
      <c r="Q39" s="2">
        <f>+P40+Q60</f>
        <v>-182542168</v>
      </c>
      <c r="R39" s="2">
        <f>+O39</f>
        <v>-182542168</v>
      </c>
      <c r="S39" s="2">
        <f>+Q40+S60</f>
        <v>-182542168</v>
      </c>
      <c r="T39" s="2">
        <f>+S40+T60</f>
        <v>-182542168</v>
      </c>
      <c r="U39" s="2">
        <f>+T40+U60</f>
        <v>-182542168</v>
      </c>
      <c r="V39" s="2">
        <f>+S39</f>
        <v>-182542168</v>
      </c>
      <c r="W39" s="2">
        <f>+G39</f>
        <v>-173003296</v>
      </c>
      <c r="X39" s="2"/>
      <c r="Y39" s="2">
        <f>+W39-X39</f>
        <v>-173003296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-186216081</v>
      </c>
      <c r="D40" s="43">
        <f t="shared" ref="D40:AA40" si="4">+D38+D39</f>
        <v>0</v>
      </c>
      <c r="E40" s="44">
        <f t="shared" si="4"/>
        <v>-23086222</v>
      </c>
      <c r="F40" s="45">
        <f t="shared" si="4"/>
        <v>-23086222</v>
      </c>
      <c r="G40" s="45">
        <f t="shared" si="4"/>
        <v>-179935938</v>
      </c>
      <c r="H40" s="45">
        <f t="shared" si="4"/>
        <v>-176456024</v>
      </c>
      <c r="I40" s="45">
        <f t="shared" si="4"/>
        <v>-182542168</v>
      </c>
      <c r="J40" s="45">
        <f>+I40</f>
        <v>-182542168</v>
      </c>
      <c r="K40" s="45">
        <f t="shared" si="4"/>
        <v>-182542168</v>
      </c>
      <c r="L40" s="45">
        <f t="shared" si="4"/>
        <v>-182542168</v>
      </c>
      <c r="M40" s="45">
        <f t="shared" si="4"/>
        <v>-182542168</v>
      </c>
      <c r="N40" s="45">
        <f>+M40</f>
        <v>-182542168</v>
      </c>
      <c r="O40" s="45">
        <f t="shared" si="4"/>
        <v>-182542168</v>
      </c>
      <c r="P40" s="45">
        <f t="shared" si="4"/>
        <v>-182542168</v>
      </c>
      <c r="Q40" s="45">
        <f t="shared" si="4"/>
        <v>-182542168</v>
      </c>
      <c r="R40" s="45">
        <f>+Q40</f>
        <v>-182542168</v>
      </c>
      <c r="S40" s="45">
        <f t="shared" si="4"/>
        <v>-182542168</v>
      </c>
      <c r="T40" s="45">
        <f t="shared" si="4"/>
        <v>-182542168</v>
      </c>
      <c r="U40" s="45">
        <f t="shared" si="4"/>
        <v>-182542168</v>
      </c>
      <c r="V40" s="45">
        <f>+U40</f>
        <v>-182542168</v>
      </c>
      <c r="W40" s="45">
        <f>+V40</f>
        <v>-182542168</v>
      </c>
      <c r="X40" s="45">
        <f t="shared" si="4"/>
        <v>-5771555</v>
      </c>
      <c r="Y40" s="45">
        <f t="shared" si="4"/>
        <v>-176770613</v>
      </c>
      <c r="Z40" s="46">
        <f>+IF(X40&lt;&gt;0,+(Y40/X40)*100,0)</f>
        <v>3062.7900626434298</v>
      </c>
      <c r="AA40" s="47">
        <f t="shared" si="4"/>
        <v>-23086222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-173003296</v>
      </c>
      <c r="J60">
        <v>-173003296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-10557367</v>
      </c>
      <c r="D14" s="18"/>
      <c r="E14" s="19"/>
      <c r="F14" s="20"/>
      <c r="G14" s="20">
        <v>-1055054</v>
      </c>
      <c r="H14" s="20"/>
      <c r="I14" s="20">
        <v>-851458</v>
      </c>
      <c r="J14" s="20">
        <v>-1906512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-1906512</v>
      </c>
      <c r="X14" s="20"/>
      <c r="Y14" s="20">
        <v>-1906512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-10557367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-1055054</v>
      </c>
      <c r="H17" s="28">
        <f t="shared" si="0"/>
        <v>0</v>
      </c>
      <c r="I17" s="28">
        <f t="shared" si="0"/>
        <v>-851458</v>
      </c>
      <c r="J17" s="28">
        <f t="shared" si="0"/>
        <v>-1906512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-1906512</v>
      </c>
      <c r="X17" s="28">
        <f t="shared" si="0"/>
        <v>0</v>
      </c>
      <c r="Y17" s="28">
        <f t="shared" si="0"/>
        <v>-1906512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-10557367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-1055054</v>
      </c>
      <c r="H38" s="2">
        <f t="shared" si="3"/>
        <v>0</v>
      </c>
      <c r="I38" s="2">
        <f t="shared" si="3"/>
        <v>-851458</v>
      </c>
      <c r="J38" s="2">
        <f t="shared" si="3"/>
        <v>-1906512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-1906512</v>
      </c>
      <c r="X38" s="2">
        <f t="shared" si="3"/>
        <v>0</v>
      </c>
      <c r="Y38" s="2">
        <f t="shared" si="3"/>
        <v>-1906512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-1055054</v>
      </c>
      <c r="I39" s="2">
        <f>+H40+I60</f>
        <v>-1055054</v>
      </c>
      <c r="J39" s="2">
        <f>+G39</f>
        <v>0</v>
      </c>
      <c r="K39" s="2">
        <f>+I40+K60</f>
        <v>-1906512</v>
      </c>
      <c r="L39" s="2">
        <f>+K40+L60</f>
        <v>-1906512</v>
      </c>
      <c r="M39" s="2">
        <f>+L40+M60</f>
        <v>-1906512</v>
      </c>
      <c r="N39" s="2">
        <f>+K39</f>
        <v>-1906512</v>
      </c>
      <c r="O39" s="2">
        <f>+M40+O60</f>
        <v>-1906512</v>
      </c>
      <c r="P39" s="2">
        <f>+O40+P60</f>
        <v>-1906512</v>
      </c>
      <c r="Q39" s="2">
        <f>+P40+Q60</f>
        <v>-1906512</v>
      </c>
      <c r="R39" s="2">
        <f>+O39</f>
        <v>-1906512</v>
      </c>
      <c r="S39" s="2">
        <f>+Q40+S60</f>
        <v>-1906512</v>
      </c>
      <c r="T39" s="2">
        <f>+S40+T60</f>
        <v>-1906512</v>
      </c>
      <c r="U39" s="2">
        <f>+T40+U60</f>
        <v>-1906512</v>
      </c>
      <c r="V39" s="2">
        <f>+S39</f>
        <v>-1906512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-10557367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-1055054</v>
      </c>
      <c r="H40" s="45">
        <f t="shared" si="4"/>
        <v>-1055054</v>
      </c>
      <c r="I40" s="45">
        <f t="shared" si="4"/>
        <v>-1906512</v>
      </c>
      <c r="J40" s="45">
        <f>+I40</f>
        <v>-1906512</v>
      </c>
      <c r="K40" s="45">
        <f t="shared" si="4"/>
        <v>-1906512</v>
      </c>
      <c r="L40" s="45">
        <f t="shared" si="4"/>
        <v>-1906512</v>
      </c>
      <c r="M40" s="45">
        <f t="shared" si="4"/>
        <v>-1906512</v>
      </c>
      <c r="N40" s="45">
        <f>+M40</f>
        <v>-1906512</v>
      </c>
      <c r="O40" s="45">
        <f t="shared" si="4"/>
        <v>-1906512</v>
      </c>
      <c r="P40" s="45">
        <f t="shared" si="4"/>
        <v>-1906512</v>
      </c>
      <c r="Q40" s="45">
        <f t="shared" si="4"/>
        <v>-1906512</v>
      </c>
      <c r="R40" s="45">
        <f>+Q40</f>
        <v>-1906512</v>
      </c>
      <c r="S40" s="45">
        <f t="shared" si="4"/>
        <v>-1906512</v>
      </c>
      <c r="T40" s="45">
        <f t="shared" si="4"/>
        <v>-1906512</v>
      </c>
      <c r="U40" s="45">
        <f t="shared" si="4"/>
        <v>-1906512</v>
      </c>
      <c r="V40" s="45">
        <f>+U40</f>
        <v>-1906512</v>
      </c>
      <c r="W40" s="45">
        <f>+V40</f>
        <v>-1906512</v>
      </c>
      <c r="X40" s="45">
        <f t="shared" si="4"/>
        <v>0</v>
      </c>
      <c r="Y40" s="45">
        <f t="shared" si="4"/>
        <v>-1906512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-510817</v>
      </c>
      <c r="D7" s="18"/>
      <c r="E7" s="19">
        <v>143882615</v>
      </c>
      <c r="F7" s="20">
        <v>143882615</v>
      </c>
      <c r="G7" s="20">
        <v>510817</v>
      </c>
      <c r="H7" s="20"/>
      <c r="I7" s="20"/>
      <c r="J7" s="20">
        <v>510817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510817</v>
      </c>
      <c r="X7" s="20">
        <v>35970654</v>
      </c>
      <c r="Y7" s="20">
        <v>-35459837</v>
      </c>
      <c r="Z7" s="21">
        <v>-98.579906275821401</v>
      </c>
      <c r="AA7" s="22">
        <v>143882615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180656</v>
      </c>
      <c r="F8" s="20">
        <v>180656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45165</v>
      </c>
      <c r="Y8" s="20">
        <v>-45165</v>
      </c>
      <c r="Z8" s="21">
        <v>-100</v>
      </c>
      <c r="AA8" s="22">
        <v>180656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30110250</v>
      </c>
      <c r="F9" s="20">
        <v>30110250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7527561</v>
      </c>
      <c r="Y9" s="20">
        <v>-7527561</v>
      </c>
      <c r="Z9" s="21">
        <v>-100</v>
      </c>
      <c r="AA9" s="22">
        <v>30110250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6067000</v>
      </c>
      <c r="F10" s="20">
        <v>6067000</v>
      </c>
      <c r="G10" s="20">
        <v>-9673000</v>
      </c>
      <c r="H10" s="20">
        <v>1700000</v>
      </c>
      <c r="I10" s="20"/>
      <c r="J10" s="20">
        <v>-7973000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-7973000</v>
      </c>
      <c r="X10" s="20">
        <v>1516749</v>
      </c>
      <c r="Y10" s="20">
        <v>-9489749</v>
      </c>
      <c r="Z10" s="21">
        <v>-625.66377165898905</v>
      </c>
      <c r="AA10" s="22">
        <v>6067000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>
        <v>-258194657</v>
      </c>
      <c r="F14" s="20">
        <v>-258194657</v>
      </c>
      <c r="G14" s="20">
        <v>26508</v>
      </c>
      <c r="H14" s="20"/>
      <c r="I14" s="20"/>
      <c r="J14" s="20">
        <v>26508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26508</v>
      </c>
      <c r="X14" s="20">
        <v>-64548666</v>
      </c>
      <c r="Y14" s="20">
        <v>64575174</v>
      </c>
      <c r="Z14" s="21">
        <v>-100.04106668912414</v>
      </c>
      <c r="AA14" s="22">
        <v>-258194657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-537325</v>
      </c>
      <c r="D17" s="26">
        <f>SUM(D6:D16)</f>
        <v>0</v>
      </c>
      <c r="E17" s="27">
        <f t="shared" si="0"/>
        <v>-77954136</v>
      </c>
      <c r="F17" s="28">
        <f t="shared" si="0"/>
        <v>-77954136</v>
      </c>
      <c r="G17" s="28">
        <f t="shared" si="0"/>
        <v>-9135675</v>
      </c>
      <c r="H17" s="28">
        <f t="shared" si="0"/>
        <v>1700000</v>
      </c>
      <c r="I17" s="28">
        <f t="shared" si="0"/>
        <v>0</v>
      </c>
      <c r="J17" s="28">
        <f t="shared" si="0"/>
        <v>-7435675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-7435675</v>
      </c>
      <c r="X17" s="28">
        <f t="shared" si="0"/>
        <v>-19488537</v>
      </c>
      <c r="Y17" s="28">
        <f t="shared" si="0"/>
        <v>12052862</v>
      </c>
      <c r="Z17" s="29">
        <f>+IF(X17&lt;&gt;0,+(Y17/X17)*100,0)</f>
        <v>-61.84590459509608</v>
      </c>
      <c r="AA17" s="30">
        <f>SUM(AA6:AA16)</f>
        <v>-77954136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-22067000</v>
      </c>
      <c r="F26" s="20">
        <v>-22067000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-5516748</v>
      </c>
      <c r="Y26" s="20">
        <v>5516748</v>
      </c>
      <c r="Z26" s="21">
        <v>-100</v>
      </c>
      <c r="AA26" s="22">
        <v>-22067000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-22067000</v>
      </c>
      <c r="F27" s="28">
        <f t="shared" si="1"/>
        <v>-22067000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-5516748</v>
      </c>
      <c r="Y27" s="28">
        <f t="shared" si="1"/>
        <v>5516748</v>
      </c>
      <c r="Z27" s="29">
        <f>+IF(X27&lt;&gt;0,+(Y27/X27)*100,0)</f>
        <v>-100</v>
      </c>
      <c r="AA27" s="30">
        <f>SUM(AA21:AA26)</f>
        <v>-22067000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-537325</v>
      </c>
      <c r="D38" s="32">
        <f>+D17+D27+D36</f>
        <v>0</v>
      </c>
      <c r="E38" s="33">
        <f t="shared" si="3"/>
        <v>-100021136</v>
      </c>
      <c r="F38" s="2">
        <f t="shared" si="3"/>
        <v>-100021136</v>
      </c>
      <c r="G38" s="2">
        <f t="shared" si="3"/>
        <v>-9135675</v>
      </c>
      <c r="H38" s="2">
        <f t="shared" si="3"/>
        <v>1700000</v>
      </c>
      <c r="I38" s="2">
        <f t="shared" si="3"/>
        <v>0</v>
      </c>
      <c r="J38" s="2">
        <f t="shared" si="3"/>
        <v>-7435675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-7435675</v>
      </c>
      <c r="X38" s="2">
        <f t="shared" si="3"/>
        <v>-25005285</v>
      </c>
      <c r="Y38" s="2">
        <f t="shared" si="3"/>
        <v>17569610</v>
      </c>
      <c r="Z38" s="34">
        <f>+IF(X38&lt;&gt;0,+(Y38/X38)*100,0)</f>
        <v>-70.263586277860853</v>
      </c>
      <c r="AA38" s="35">
        <f>+AA17+AA27+AA36</f>
        <v>-100021136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-9135675</v>
      </c>
      <c r="I39" s="2">
        <f>+H40+I60</f>
        <v>-7435675</v>
      </c>
      <c r="J39" s="2">
        <f>+G39</f>
        <v>0</v>
      </c>
      <c r="K39" s="2">
        <f>+I40+K60</f>
        <v>-7435675</v>
      </c>
      <c r="L39" s="2">
        <f>+K40+L60</f>
        <v>-7435675</v>
      </c>
      <c r="M39" s="2">
        <f>+L40+M60</f>
        <v>-7435675</v>
      </c>
      <c r="N39" s="2">
        <f>+K39</f>
        <v>-7435675</v>
      </c>
      <c r="O39" s="2">
        <f>+M40+O60</f>
        <v>-7435675</v>
      </c>
      <c r="P39" s="2">
        <f>+O40+P60</f>
        <v>-7435675</v>
      </c>
      <c r="Q39" s="2">
        <f>+P40+Q60</f>
        <v>-7435675</v>
      </c>
      <c r="R39" s="2">
        <f>+O39</f>
        <v>-7435675</v>
      </c>
      <c r="S39" s="2">
        <f>+Q40+S60</f>
        <v>-7435675</v>
      </c>
      <c r="T39" s="2">
        <f>+S40+T60</f>
        <v>-7435675</v>
      </c>
      <c r="U39" s="2">
        <f>+T40+U60</f>
        <v>-7435675</v>
      </c>
      <c r="V39" s="2">
        <f>+S39</f>
        <v>-7435675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-537325</v>
      </c>
      <c r="D40" s="43">
        <f t="shared" ref="D40:AA40" si="4">+D38+D39</f>
        <v>0</v>
      </c>
      <c r="E40" s="44">
        <f t="shared" si="4"/>
        <v>-100021136</v>
      </c>
      <c r="F40" s="45">
        <f t="shared" si="4"/>
        <v>-100021136</v>
      </c>
      <c r="G40" s="45">
        <f t="shared" si="4"/>
        <v>-9135675</v>
      </c>
      <c r="H40" s="45">
        <f t="shared" si="4"/>
        <v>-7435675</v>
      </c>
      <c r="I40" s="45">
        <f t="shared" si="4"/>
        <v>-7435675</v>
      </c>
      <c r="J40" s="45">
        <f>+I40</f>
        <v>-7435675</v>
      </c>
      <c r="K40" s="45">
        <f t="shared" si="4"/>
        <v>-7435675</v>
      </c>
      <c r="L40" s="45">
        <f t="shared" si="4"/>
        <v>-7435675</v>
      </c>
      <c r="M40" s="45">
        <f t="shared" si="4"/>
        <v>-7435675</v>
      </c>
      <c r="N40" s="45">
        <f>+M40</f>
        <v>-7435675</v>
      </c>
      <c r="O40" s="45">
        <f t="shared" si="4"/>
        <v>-7435675</v>
      </c>
      <c r="P40" s="45">
        <f t="shared" si="4"/>
        <v>-7435675</v>
      </c>
      <c r="Q40" s="45">
        <f t="shared" si="4"/>
        <v>-7435675</v>
      </c>
      <c r="R40" s="45">
        <f>+Q40</f>
        <v>-7435675</v>
      </c>
      <c r="S40" s="45">
        <f t="shared" si="4"/>
        <v>-7435675</v>
      </c>
      <c r="T40" s="45">
        <f t="shared" si="4"/>
        <v>-7435675</v>
      </c>
      <c r="U40" s="45">
        <f t="shared" si="4"/>
        <v>-7435675</v>
      </c>
      <c r="V40" s="45">
        <f>+U40</f>
        <v>-7435675</v>
      </c>
      <c r="W40" s="45">
        <f>+V40</f>
        <v>-7435675</v>
      </c>
      <c r="X40" s="45">
        <f t="shared" si="4"/>
        <v>-25005285</v>
      </c>
      <c r="Y40" s="45">
        <f t="shared" si="4"/>
        <v>17569610</v>
      </c>
      <c r="Z40" s="46">
        <f>+IF(X40&lt;&gt;0,+(Y40/X40)*100,0)</f>
        <v>-70.263586277860853</v>
      </c>
      <c r="AA40" s="47">
        <f t="shared" si="4"/>
        <v>-100021136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18162000</v>
      </c>
      <c r="F9" s="20">
        <v>18162000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4540500</v>
      </c>
      <c r="Y9" s="20">
        <v>-4540500</v>
      </c>
      <c r="Z9" s="21">
        <v>-100</v>
      </c>
      <c r="AA9" s="22">
        <v>18162000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-8090069</v>
      </c>
      <c r="D14" s="18"/>
      <c r="E14" s="19">
        <v>-30867504</v>
      </c>
      <c r="F14" s="20">
        <v>-30867504</v>
      </c>
      <c r="G14" s="20">
        <v>-1831082</v>
      </c>
      <c r="H14" s="20">
        <v>-693552</v>
      </c>
      <c r="I14" s="20">
        <v>-3866859</v>
      </c>
      <c r="J14" s="20">
        <v>-6391493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-6391493</v>
      </c>
      <c r="X14" s="20">
        <v>-7716873</v>
      </c>
      <c r="Y14" s="20">
        <v>1325380</v>
      </c>
      <c r="Z14" s="21">
        <v>-17.175091516991404</v>
      </c>
      <c r="AA14" s="22">
        <v>-30867504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-800004</v>
      </c>
      <c r="F15" s="20">
        <v>-800004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-200001</v>
      </c>
      <c r="Y15" s="20">
        <v>200001</v>
      </c>
      <c r="Z15" s="21">
        <v>-100</v>
      </c>
      <c r="AA15" s="22">
        <v>-800004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-8090069</v>
      </c>
      <c r="D17" s="26">
        <f>SUM(D6:D16)</f>
        <v>0</v>
      </c>
      <c r="E17" s="27">
        <f t="shared" si="0"/>
        <v>-13505508</v>
      </c>
      <c r="F17" s="28">
        <f t="shared" si="0"/>
        <v>-13505508</v>
      </c>
      <c r="G17" s="28">
        <f t="shared" si="0"/>
        <v>-1831082</v>
      </c>
      <c r="H17" s="28">
        <f t="shared" si="0"/>
        <v>-693552</v>
      </c>
      <c r="I17" s="28">
        <f t="shared" si="0"/>
        <v>-3866859</v>
      </c>
      <c r="J17" s="28">
        <f t="shared" si="0"/>
        <v>-6391493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-6391493</v>
      </c>
      <c r="X17" s="28">
        <f t="shared" si="0"/>
        <v>-3376374</v>
      </c>
      <c r="Y17" s="28">
        <f t="shared" si="0"/>
        <v>-3015119</v>
      </c>
      <c r="Z17" s="29">
        <f>+IF(X17&lt;&gt;0,+(Y17/X17)*100,0)</f>
        <v>89.300504031840077</v>
      </c>
      <c r="AA17" s="30">
        <f>SUM(AA6:AA16)</f>
        <v>-13505508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-3942583</v>
      </c>
      <c r="D26" s="18"/>
      <c r="E26" s="19">
        <v>-10250004</v>
      </c>
      <c r="F26" s="20">
        <v>-10250004</v>
      </c>
      <c r="G26" s="20">
        <v>-2235042</v>
      </c>
      <c r="H26" s="20">
        <v>-1228624</v>
      </c>
      <c r="I26" s="20">
        <v>-362250</v>
      </c>
      <c r="J26" s="20">
        <v>-3825916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-3825916</v>
      </c>
      <c r="X26" s="20">
        <v>-2562501</v>
      </c>
      <c r="Y26" s="20">
        <v>-1263415</v>
      </c>
      <c r="Z26" s="21">
        <v>49.303980759422146</v>
      </c>
      <c r="AA26" s="22">
        <v>-10250004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-3942583</v>
      </c>
      <c r="D27" s="26">
        <f>SUM(D21:D26)</f>
        <v>0</v>
      </c>
      <c r="E27" s="27">
        <f t="shared" si="1"/>
        <v>-10250004</v>
      </c>
      <c r="F27" s="28">
        <f t="shared" si="1"/>
        <v>-10250004</v>
      </c>
      <c r="G27" s="28">
        <f t="shared" si="1"/>
        <v>-2235042</v>
      </c>
      <c r="H27" s="28">
        <f t="shared" si="1"/>
        <v>-1228624</v>
      </c>
      <c r="I27" s="28">
        <f t="shared" si="1"/>
        <v>-362250</v>
      </c>
      <c r="J27" s="28">
        <f t="shared" si="1"/>
        <v>-3825916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-3825916</v>
      </c>
      <c r="X27" s="28">
        <f t="shared" si="1"/>
        <v>-2562501</v>
      </c>
      <c r="Y27" s="28">
        <f t="shared" si="1"/>
        <v>-1263415</v>
      </c>
      <c r="Z27" s="29">
        <f>+IF(X27&lt;&gt;0,+(Y27/X27)*100,0)</f>
        <v>49.303980759422146</v>
      </c>
      <c r="AA27" s="30">
        <f>SUM(AA21:AA26)</f>
        <v>-10250004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-12032652</v>
      </c>
      <c r="D38" s="32">
        <f>+D17+D27+D36</f>
        <v>0</v>
      </c>
      <c r="E38" s="33">
        <f t="shared" si="3"/>
        <v>-23755512</v>
      </c>
      <c r="F38" s="2">
        <f t="shared" si="3"/>
        <v>-23755512</v>
      </c>
      <c r="G38" s="2">
        <f t="shared" si="3"/>
        <v>-4066124</v>
      </c>
      <c r="H38" s="2">
        <f t="shared" si="3"/>
        <v>-1922176</v>
      </c>
      <c r="I38" s="2">
        <f t="shared" si="3"/>
        <v>-4229109</v>
      </c>
      <c r="J38" s="2">
        <f t="shared" si="3"/>
        <v>-10217409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-10217409</v>
      </c>
      <c r="X38" s="2">
        <f t="shared" si="3"/>
        <v>-5938875</v>
      </c>
      <c r="Y38" s="2">
        <f t="shared" si="3"/>
        <v>-4278534</v>
      </c>
      <c r="Z38" s="34">
        <f>+IF(X38&lt;&gt;0,+(Y38/X38)*100,0)</f>
        <v>72.042836395782032</v>
      </c>
      <c r="AA38" s="35">
        <f>+AA17+AA27+AA36</f>
        <v>-23755512</v>
      </c>
    </row>
    <row r="39" spans="1:27" ht="13.5" x14ac:dyDescent="0.25">
      <c r="A39" s="23" t="s">
        <v>60</v>
      </c>
      <c r="B39" s="17"/>
      <c r="C39" s="32">
        <v>-87211254</v>
      </c>
      <c r="D39" s="32"/>
      <c r="E39" s="33">
        <v>-98914315</v>
      </c>
      <c r="F39" s="2">
        <v>-98914315</v>
      </c>
      <c r="G39" s="2">
        <v>-99243905</v>
      </c>
      <c r="H39" s="2">
        <f>+G40+H60</f>
        <v>-103310029</v>
      </c>
      <c r="I39" s="2">
        <f>+H40+I60</f>
        <v>-105232205</v>
      </c>
      <c r="J39" s="2">
        <f>+G39</f>
        <v>-99243905</v>
      </c>
      <c r="K39" s="2">
        <f>+I40+K60</f>
        <v>-109461314</v>
      </c>
      <c r="L39" s="2">
        <f>+K40+L60</f>
        <v>-109461314</v>
      </c>
      <c r="M39" s="2">
        <f>+L40+M60</f>
        <v>-109461314</v>
      </c>
      <c r="N39" s="2">
        <f>+K39</f>
        <v>-109461314</v>
      </c>
      <c r="O39" s="2">
        <f>+M40+O60</f>
        <v>-109461314</v>
      </c>
      <c r="P39" s="2">
        <f>+O40+P60</f>
        <v>-109461314</v>
      </c>
      <c r="Q39" s="2">
        <f>+P40+Q60</f>
        <v>-109461314</v>
      </c>
      <c r="R39" s="2">
        <f>+O39</f>
        <v>-109461314</v>
      </c>
      <c r="S39" s="2">
        <f>+Q40+S60</f>
        <v>-109461314</v>
      </c>
      <c r="T39" s="2">
        <f>+S40+T60</f>
        <v>-109461314</v>
      </c>
      <c r="U39" s="2">
        <f>+T40+U60</f>
        <v>-109461314</v>
      </c>
      <c r="V39" s="2">
        <f>+S39</f>
        <v>-109461314</v>
      </c>
      <c r="W39" s="2">
        <f>+G39</f>
        <v>-99243905</v>
      </c>
      <c r="X39" s="2">
        <v>-98914315</v>
      </c>
      <c r="Y39" s="2">
        <f>+W39-X39</f>
        <v>-329590</v>
      </c>
      <c r="Z39" s="34">
        <f>+IF(X39&lt;&gt;0,+(Y39/X39)*100,0)</f>
        <v>0.33320758476667406</v>
      </c>
      <c r="AA39" s="35">
        <v>-98914315</v>
      </c>
    </row>
    <row r="40" spans="1:27" ht="13.5" x14ac:dyDescent="0.25">
      <c r="A40" s="41" t="s">
        <v>62</v>
      </c>
      <c r="B40" s="42" t="s">
        <v>61</v>
      </c>
      <c r="C40" s="43">
        <f>+C38+C39</f>
        <v>-99243906</v>
      </c>
      <c r="D40" s="43">
        <f t="shared" ref="D40:AA40" si="4">+D38+D39</f>
        <v>0</v>
      </c>
      <c r="E40" s="44">
        <f t="shared" si="4"/>
        <v>-122669827</v>
      </c>
      <c r="F40" s="45">
        <f t="shared" si="4"/>
        <v>-122669827</v>
      </c>
      <c r="G40" s="45">
        <f t="shared" si="4"/>
        <v>-103310029</v>
      </c>
      <c r="H40" s="45">
        <f t="shared" si="4"/>
        <v>-105232205</v>
      </c>
      <c r="I40" s="45">
        <f t="shared" si="4"/>
        <v>-109461314</v>
      </c>
      <c r="J40" s="45">
        <f>+I40</f>
        <v>-109461314</v>
      </c>
      <c r="K40" s="45">
        <f t="shared" si="4"/>
        <v>-109461314</v>
      </c>
      <c r="L40" s="45">
        <f t="shared" si="4"/>
        <v>-109461314</v>
      </c>
      <c r="M40" s="45">
        <f t="shared" si="4"/>
        <v>-109461314</v>
      </c>
      <c r="N40" s="45">
        <f>+M40</f>
        <v>-109461314</v>
      </c>
      <c r="O40" s="45">
        <f t="shared" si="4"/>
        <v>-109461314</v>
      </c>
      <c r="P40" s="45">
        <f t="shared" si="4"/>
        <v>-109461314</v>
      </c>
      <c r="Q40" s="45">
        <f t="shared" si="4"/>
        <v>-109461314</v>
      </c>
      <c r="R40" s="45">
        <f>+Q40</f>
        <v>-109461314</v>
      </c>
      <c r="S40" s="45">
        <f t="shared" si="4"/>
        <v>-109461314</v>
      </c>
      <c r="T40" s="45">
        <f t="shared" si="4"/>
        <v>-109461314</v>
      </c>
      <c r="U40" s="45">
        <f t="shared" si="4"/>
        <v>-109461314</v>
      </c>
      <c r="V40" s="45">
        <f>+U40</f>
        <v>-109461314</v>
      </c>
      <c r="W40" s="45">
        <f>+V40</f>
        <v>-109461314</v>
      </c>
      <c r="X40" s="45">
        <f t="shared" si="4"/>
        <v>-104853190</v>
      </c>
      <c r="Y40" s="45">
        <f t="shared" si="4"/>
        <v>-4608124</v>
      </c>
      <c r="Z40" s="46">
        <f>+IF(X40&lt;&gt;0,+(Y40/X40)*100,0)</f>
        <v>4.3948343393272058</v>
      </c>
      <c r="AA40" s="47">
        <f t="shared" si="4"/>
        <v>-122669827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-99243905</v>
      </c>
      <c r="J60">
        <v>-99243905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-3025741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-3025741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-3025741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-3025741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17505790</v>
      </c>
      <c r="F9" s="20">
        <v>17505790</v>
      </c>
      <c r="G9" s="20">
        <v>-68973</v>
      </c>
      <c r="H9" s="20">
        <v>-114119</v>
      </c>
      <c r="I9" s="20">
        <v>-708895</v>
      </c>
      <c r="J9" s="20">
        <v>-891987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-891987</v>
      </c>
      <c r="X9" s="20">
        <v>4376448</v>
      </c>
      <c r="Y9" s="20">
        <v>-5268435</v>
      </c>
      <c r="Z9" s="21">
        <v>-120.38152858208299</v>
      </c>
      <c r="AA9" s="22">
        <v>17505790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-7426147</v>
      </c>
      <c r="D14" s="18"/>
      <c r="E14" s="19">
        <v>-25831252</v>
      </c>
      <c r="F14" s="20">
        <v>-25831252</v>
      </c>
      <c r="G14" s="20">
        <v>-68973</v>
      </c>
      <c r="H14" s="20">
        <v>-187769</v>
      </c>
      <c r="I14" s="20">
        <v>-708895</v>
      </c>
      <c r="J14" s="20">
        <v>-965637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-965637</v>
      </c>
      <c r="X14" s="20">
        <v>-3402557</v>
      </c>
      <c r="Y14" s="20">
        <v>2436920</v>
      </c>
      <c r="Z14" s="21">
        <v>-71.620255002340883</v>
      </c>
      <c r="AA14" s="22">
        <v>-25831252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-231812</v>
      </c>
      <c r="D16" s="18"/>
      <c r="E16" s="19">
        <v>-575000</v>
      </c>
      <c r="F16" s="20">
        <v>-575000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-68751</v>
      </c>
      <c r="Y16" s="20">
        <v>68751</v>
      </c>
      <c r="Z16" s="21">
        <v>-100</v>
      </c>
      <c r="AA16" s="22">
        <v>-575000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-7657959</v>
      </c>
      <c r="D17" s="26">
        <f>SUM(D6:D16)</f>
        <v>0</v>
      </c>
      <c r="E17" s="27">
        <f t="shared" si="0"/>
        <v>-8900462</v>
      </c>
      <c r="F17" s="28">
        <f t="shared" si="0"/>
        <v>-8900462</v>
      </c>
      <c r="G17" s="28">
        <f t="shared" si="0"/>
        <v>-137946</v>
      </c>
      <c r="H17" s="28">
        <f t="shared" si="0"/>
        <v>-301888</v>
      </c>
      <c r="I17" s="28">
        <f t="shared" si="0"/>
        <v>-1417790</v>
      </c>
      <c r="J17" s="28">
        <f t="shared" si="0"/>
        <v>-1857624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-1857624</v>
      </c>
      <c r="X17" s="28">
        <f t="shared" si="0"/>
        <v>905140</v>
      </c>
      <c r="Y17" s="28">
        <f t="shared" si="0"/>
        <v>-2762764</v>
      </c>
      <c r="Z17" s="29">
        <f>+IF(X17&lt;&gt;0,+(Y17/X17)*100,0)</f>
        <v>-305.23057206619973</v>
      </c>
      <c r="AA17" s="30">
        <f>SUM(AA6:AA16)</f>
        <v>-8900462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-12691498</v>
      </c>
      <c r="D26" s="18"/>
      <c r="E26" s="19">
        <v>-4720500</v>
      </c>
      <c r="F26" s="20">
        <v>-4720500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-1180125</v>
      </c>
      <c r="Y26" s="20">
        <v>1180125</v>
      </c>
      <c r="Z26" s="21">
        <v>-100</v>
      </c>
      <c r="AA26" s="22">
        <v>-4720500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-12691498</v>
      </c>
      <c r="D27" s="26">
        <f>SUM(D21:D26)</f>
        <v>0</v>
      </c>
      <c r="E27" s="27">
        <f t="shared" si="1"/>
        <v>-4720500</v>
      </c>
      <c r="F27" s="28">
        <f t="shared" si="1"/>
        <v>-4720500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-1180125</v>
      </c>
      <c r="Y27" s="28">
        <f t="shared" si="1"/>
        <v>1180125</v>
      </c>
      <c r="Z27" s="29">
        <f>+IF(X27&lt;&gt;0,+(Y27/X27)*100,0)</f>
        <v>-100</v>
      </c>
      <c r="AA27" s="30">
        <f>SUM(AA21:AA26)</f>
        <v>-4720500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-20349457</v>
      </c>
      <c r="D38" s="32">
        <f>+D17+D27+D36</f>
        <v>0</v>
      </c>
      <c r="E38" s="33">
        <f t="shared" si="3"/>
        <v>-13620962</v>
      </c>
      <c r="F38" s="2">
        <f t="shared" si="3"/>
        <v>-13620962</v>
      </c>
      <c r="G38" s="2">
        <f t="shared" si="3"/>
        <v>-137946</v>
      </c>
      <c r="H38" s="2">
        <f t="shared" si="3"/>
        <v>-301888</v>
      </c>
      <c r="I38" s="2">
        <f t="shared" si="3"/>
        <v>-1417790</v>
      </c>
      <c r="J38" s="2">
        <f t="shared" si="3"/>
        <v>-1857624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-1857624</v>
      </c>
      <c r="X38" s="2">
        <f t="shared" si="3"/>
        <v>-274985</v>
      </c>
      <c r="Y38" s="2">
        <f t="shared" si="3"/>
        <v>-1582639</v>
      </c>
      <c r="Z38" s="34">
        <f>+IF(X38&lt;&gt;0,+(Y38/X38)*100,0)</f>
        <v>575.53648380820766</v>
      </c>
      <c r="AA38" s="35">
        <f>+AA17+AA27+AA36</f>
        <v>-13620962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-137946</v>
      </c>
      <c r="I39" s="2">
        <f>+H40+I60</f>
        <v>-439834</v>
      </c>
      <c r="J39" s="2">
        <f>+G39</f>
        <v>0</v>
      </c>
      <c r="K39" s="2">
        <f>+I40+K60</f>
        <v>-1857624</v>
      </c>
      <c r="L39" s="2">
        <f>+K40+L60</f>
        <v>-1857624</v>
      </c>
      <c r="M39" s="2">
        <f>+L40+M60</f>
        <v>-1857624</v>
      </c>
      <c r="N39" s="2">
        <f>+K39</f>
        <v>-1857624</v>
      </c>
      <c r="O39" s="2">
        <f>+M40+O60</f>
        <v>-1857624</v>
      </c>
      <c r="P39" s="2">
        <f>+O40+P60</f>
        <v>-1857624</v>
      </c>
      <c r="Q39" s="2">
        <f>+P40+Q60</f>
        <v>-1857624</v>
      </c>
      <c r="R39" s="2">
        <f>+O39</f>
        <v>-1857624</v>
      </c>
      <c r="S39" s="2">
        <f>+Q40+S60</f>
        <v>-1857624</v>
      </c>
      <c r="T39" s="2">
        <f>+S40+T60</f>
        <v>-1857624</v>
      </c>
      <c r="U39" s="2">
        <f>+T40+U60</f>
        <v>-1857624</v>
      </c>
      <c r="V39" s="2">
        <f>+S39</f>
        <v>-1857624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-20349457</v>
      </c>
      <c r="D40" s="43">
        <f t="shared" ref="D40:AA40" si="4">+D38+D39</f>
        <v>0</v>
      </c>
      <c r="E40" s="44">
        <f t="shared" si="4"/>
        <v>-13620962</v>
      </c>
      <c r="F40" s="45">
        <f t="shared" si="4"/>
        <v>-13620962</v>
      </c>
      <c r="G40" s="45">
        <f t="shared" si="4"/>
        <v>-137946</v>
      </c>
      <c r="H40" s="45">
        <f t="shared" si="4"/>
        <v>-439834</v>
      </c>
      <c r="I40" s="45">
        <f t="shared" si="4"/>
        <v>-1857624</v>
      </c>
      <c r="J40" s="45">
        <f>+I40</f>
        <v>-1857624</v>
      </c>
      <c r="K40" s="45">
        <f t="shared" si="4"/>
        <v>-1857624</v>
      </c>
      <c r="L40" s="45">
        <f t="shared" si="4"/>
        <v>-1857624</v>
      </c>
      <c r="M40" s="45">
        <f t="shared" si="4"/>
        <v>-1857624</v>
      </c>
      <c r="N40" s="45">
        <f>+M40</f>
        <v>-1857624</v>
      </c>
      <c r="O40" s="45">
        <f t="shared" si="4"/>
        <v>-1857624</v>
      </c>
      <c r="P40" s="45">
        <f t="shared" si="4"/>
        <v>-1857624</v>
      </c>
      <c r="Q40" s="45">
        <f t="shared" si="4"/>
        <v>-1857624</v>
      </c>
      <c r="R40" s="45">
        <f>+Q40</f>
        <v>-1857624</v>
      </c>
      <c r="S40" s="45">
        <f t="shared" si="4"/>
        <v>-1857624</v>
      </c>
      <c r="T40" s="45">
        <f t="shared" si="4"/>
        <v>-1857624</v>
      </c>
      <c r="U40" s="45">
        <f t="shared" si="4"/>
        <v>-1857624</v>
      </c>
      <c r="V40" s="45">
        <f>+U40</f>
        <v>-1857624</v>
      </c>
      <c r="W40" s="45">
        <f>+V40</f>
        <v>-1857624</v>
      </c>
      <c r="X40" s="45">
        <f t="shared" si="4"/>
        <v>-274985</v>
      </c>
      <c r="Y40" s="45">
        <f t="shared" si="4"/>
        <v>-1582639</v>
      </c>
      <c r="Z40" s="46">
        <f>+IF(X40&lt;&gt;0,+(Y40/X40)*100,0)</f>
        <v>575.53648380820766</v>
      </c>
      <c r="AA40" s="47">
        <f t="shared" si="4"/>
        <v>-13620962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13836000</v>
      </c>
      <c r="F10" s="20">
        <v>13836000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3459000</v>
      </c>
      <c r="Y10" s="20">
        <v>-3459000</v>
      </c>
      <c r="Z10" s="21">
        <v>-100</v>
      </c>
      <c r="AA10" s="22">
        <v>13836000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13836000</v>
      </c>
      <c r="F17" s="28">
        <f t="shared" si="0"/>
        <v>13836000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3459000</v>
      </c>
      <c r="Y17" s="28">
        <f t="shared" si="0"/>
        <v>-3459000</v>
      </c>
      <c r="Z17" s="29">
        <f>+IF(X17&lt;&gt;0,+(Y17/X17)*100,0)</f>
        <v>-100</v>
      </c>
      <c r="AA17" s="30">
        <f>SUM(AA6:AA16)</f>
        <v>13836000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-9727680</v>
      </c>
      <c r="D26" s="18"/>
      <c r="E26" s="19">
        <v>-13836000</v>
      </c>
      <c r="F26" s="20">
        <v>-13836000</v>
      </c>
      <c r="G26" s="20">
        <v>-10692657</v>
      </c>
      <c r="H26" s="20">
        <v>-14051030</v>
      </c>
      <c r="I26" s="20">
        <v>-1044248</v>
      </c>
      <c r="J26" s="20">
        <v>-25787935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-25787935</v>
      </c>
      <c r="X26" s="20">
        <v>-3459000</v>
      </c>
      <c r="Y26" s="20">
        <v>-22328935</v>
      </c>
      <c r="Z26" s="21">
        <v>645.53151199768718</v>
      </c>
      <c r="AA26" s="22">
        <v>-13836000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-9727680</v>
      </c>
      <c r="D27" s="26">
        <f>SUM(D21:D26)</f>
        <v>0</v>
      </c>
      <c r="E27" s="27">
        <f t="shared" si="1"/>
        <v>-13836000</v>
      </c>
      <c r="F27" s="28">
        <f t="shared" si="1"/>
        <v>-13836000</v>
      </c>
      <c r="G27" s="28">
        <f t="shared" si="1"/>
        <v>-10692657</v>
      </c>
      <c r="H27" s="28">
        <f t="shared" si="1"/>
        <v>-14051030</v>
      </c>
      <c r="I27" s="28">
        <f t="shared" si="1"/>
        <v>-1044248</v>
      </c>
      <c r="J27" s="28">
        <f t="shared" si="1"/>
        <v>-25787935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-25787935</v>
      </c>
      <c r="X27" s="28">
        <f t="shared" si="1"/>
        <v>-3459000</v>
      </c>
      <c r="Y27" s="28">
        <f t="shared" si="1"/>
        <v>-22328935</v>
      </c>
      <c r="Z27" s="29">
        <f>+IF(X27&lt;&gt;0,+(Y27/X27)*100,0)</f>
        <v>645.53151199768718</v>
      </c>
      <c r="AA27" s="30">
        <f>SUM(AA21:AA26)</f>
        <v>-13836000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-9727680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-10692657</v>
      </c>
      <c r="H38" s="2">
        <f t="shared" si="3"/>
        <v>-14051030</v>
      </c>
      <c r="I38" s="2">
        <f t="shared" si="3"/>
        <v>-1044248</v>
      </c>
      <c r="J38" s="2">
        <f t="shared" si="3"/>
        <v>-25787935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-25787935</v>
      </c>
      <c r="X38" s="2">
        <f t="shared" si="3"/>
        <v>0</v>
      </c>
      <c r="Y38" s="2">
        <f t="shared" si="3"/>
        <v>-25787935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-10692657</v>
      </c>
      <c r="I39" s="2">
        <f>+H40+I60</f>
        <v>-24743687</v>
      </c>
      <c r="J39" s="2">
        <f>+G39</f>
        <v>0</v>
      </c>
      <c r="K39" s="2">
        <f>+I40+K60</f>
        <v>-25787935</v>
      </c>
      <c r="L39" s="2">
        <f>+K40+L60</f>
        <v>-25787935</v>
      </c>
      <c r="M39" s="2">
        <f>+L40+M60</f>
        <v>-25787935</v>
      </c>
      <c r="N39" s="2">
        <f>+K39</f>
        <v>-25787935</v>
      </c>
      <c r="O39" s="2">
        <f>+M40+O60</f>
        <v>-25787935</v>
      </c>
      <c r="P39" s="2">
        <f>+O40+P60</f>
        <v>-25787935</v>
      </c>
      <c r="Q39" s="2">
        <f>+P40+Q60</f>
        <v>-25787935</v>
      </c>
      <c r="R39" s="2">
        <f>+O39</f>
        <v>-25787935</v>
      </c>
      <c r="S39" s="2">
        <f>+Q40+S60</f>
        <v>-25787935</v>
      </c>
      <c r="T39" s="2">
        <f>+S40+T60</f>
        <v>-25787935</v>
      </c>
      <c r="U39" s="2">
        <f>+T40+U60</f>
        <v>-25787935</v>
      </c>
      <c r="V39" s="2">
        <f>+S39</f>
        <v>-25787935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-9727680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-10692657</v>
      </c>
      <c r="H40" s="45">
        <f t="shared" si="4"/>
        <v>-24743687</v>
      </c>
      <c r="I40" s="45">
        <f t="shared" si="4"/>
        <v>-25787935</v>
      </c>
      <c r="J40" s="45">
        <f>+I40</f>
        <v>-25787935</v>
      </c>
      <c r="K40" s="45">
        <f t="shared" si="4"/>
        <v>-25787935</v>
      </c>
      <c r="L40" s="45">
        <f t="shared" si="4"/>
        <v>-25787935</v>
      </c>
      <c r="M40" s="45">
        <f t="shared" si="4"/>
        <v>-25787935</v>
      </c>
      <c r="N40" s="45">
        <f>+M40</f>
        <v>-25787935</v>
      </c>
      <c r="O40" s="45">
        <f t="shared" si="4"/>
        <v>-25787935</v>
      </c>
      <c r="P40" s="45">
        <f t="shared" si="4"/>
        <v>-25787935</v>
      </c>
      <c r="Q40" s="45">
        <f t="shared" si="4"/>
        <v>-25787935</v>
      </c>
      <c r="R40" s="45">
        <f>+Q40</f>
        <v>-25787935</v>
      </c>
      <c r="S40" s="45">
        <f t="shared" si="4"/>
        <v>-25787935</v>
      </c>
      <c r="T40" s="45">
        <f t="shared" si="4"/>
        <v>-25787935</v>
      </c>
      <c r="U40" s="45">
        <f t="shared" si="4"/>
        <v>-25787935</v>
      </c>
      <c r="V40" s="45">
        <f>+U40</f>
        <v>-25787935</v>
      </c>
      <c r="W40" s="45">
        <f>+V40</f>
        <v>-25787935</v>
      </c>
      <c r="X40" s="45">
        <f t="shared" si="4"/>
        <v>0</v>
      </c>
      <c r="Y40" s="45">
        <f t="shared" si="4"/>
        <v>-25787935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579317305</v>
      </c>
      <c r="D7" s="18"/>
      <c r="E7" s="19">
        <v>725172702</v>
      </c>
      <c r="F7" s="20">
        <v>725172702</v>
      </c>
      <c r="G7" s="20">
        <v>32722367</v>
      </c>
      <c r="H7" s="20">
        <v>90843960</v>
      </c>
      <c r="I7" s="20">
        <v>50426475</v>
      </c>
      <c r="J7" s="20">
        <v>173992802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173992802</v>
      </c>
      <c r="X7" s="20">
        <v>181293174</v>
      </c>
      <c r="Y7" s="20">
        <v>-7300372</v>
      </c>
      <c r="Z7" s="21">
        <v>-4.0268322512793562</v>
      </c>
      <c r="AA7" s="22">
        <v>725172702</v>
      </c>
    </row>
    <row r="8" spans="1:27" ht="13.5" x14ac:dyDescent="0.25">
      <c r="A8" s="23" t="s">
        <v>36</v>
      </c>
      <c r="B8" s="17" t="s">
        <v>32</v>
      </c>
      <c r="C8" s="18">
        <v>3760935</v>
      </c>
      <c r="D8" s="18"/>
      <c r="E8" s="19">
        <v>10363070</v>
      </c>
      <c r="F8" s="20">
        <v>10363070</v>
      </c>
      <c r="G8" s="20">
        <v>524810</v>
      </c>
      <c r="H8" s="20">
        <v>1085219</v>
      </c>
      <c r="I8" s="20">
        <v>579373</v>
      </c>
      <c r="J8" s="20">
        <v>2189402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2189402</v>
      </c>
      <c r="X8" s="20">
        <v>2590767</v>
      </c>
      <c r="Y8" s="20">
        <v>-401365</v>
      </c>
      <c r="Z8" s="21">
        <v>-15.492130322796299</v>
      </c>
      <c r="AA8" s="22">
        <v>10363070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-6265328</v>
      </c>
      <c r="F9" s="20">
        <v>-6265328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-1566333</v>
      </c>
      <c r="Y9" s="20">
        <v>1566333</v>
      </c>
      <c r="Z9" s="21">
        <v>-100</v>
      </c>
      <c r="AA9" s="22">
        <v>-6265328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12431000</v>
      </c>
      <c r="F10" s="20">
        <v>12431000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3107751</v>
      </c>
      <c r="Y10" s="20">
        <v>-3107751</v>
      </c>
      <c r="Z10" s="21">
        <v>-100</v>
      </c>
      <c r="AA10" s="22">
        <v>12431000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-399382962</v>
      </c>
      <c r="D14" s="18"/>
      <c r="E14" s="19">
        <v>-662466262</v>
      </c>
      <c r="F14" s="20">
        <v>-662466262</v>
      </c>
      <c r="G14" s="20">
        <v>-71768992</v>
      </c>
      <c r="H14" s="20">
        <v>-67964662</v>
      </c>
      <c r="I14" s="20">
        <v>-51877227</v>
      </c>
      <c r="J14" s="20">
        <v>-191610881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-191610881</v>
      </c>
      <c r="X14" s="20">
        <v>-148809213</v>
      </c>
      <c r="Y14" s="20">
        <v>-42801668</v>
      </c>
      <c r="Z14" s="21">
        <v>28.762780971094848</v>
      </c>
      <c r="AA14" s="22">
        <v>-662466262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183695278</v>
      </c>
      <c r="D17" s="26">
        <f>SUM(D6:D16)</f>
        <v>0</v>
      </c>
      <c r="E17" s="27">
        <f t="shared" si="0"/>
        <v>79235182</v>
      </c>
      <c r="F17" s="28">
        <f t="shared" si="0"/>
        <v>79235182</v>
      </c>
      <c r="G17" s="28">
        <f t="shared" si="0"/>
        <v>-38521815</v>
      </c>
      <c r="H17" s="28">
        <f t="shared" si="0"/>
        <v>23964517</v>
      </c>
      <c r="I17" s="28">
        <f t="shared" si="0"/>
        <v>-871379</v>
      </c>
      <c r="J17" s="28">
        <f t="shared" si="0"/>
        <v>-15428677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-15428677</v>
      </c>
      <c r="X17" s="28">
        <f t="shared" si="0"/>
        <v>36616146</v>
      </c>
      <c r="Y17" s="28">
        <f t="shared" si="0"/>
        <v>-52044823</v>
      </c>
      <c r="Z17" s="29">
        <f>+IF(X17&lt;&gt;0,+(Y17/X17)*100,0)</f>
        <v>-142.13626688073617</v>
      </c>
      <c r="AA17" s="30">
        <f>SUM(AA6:AA16)</f>
        <v>79235182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-3615123</v>
      </c>
      <c r="D26" s="18"/>
      <c r="E26" s="19">
        <v>-12431000</v>
      </c>
      <c r="F26" s="20">
        <v>-12431000</v>
      </c>
      <c r="G26" s="20"/>
      <c r="H26" s="20">
        <v>-6383079</v>
      </c>
      <c r="I26" s="20"/>
      <c r="J26" s="20">
        <v>-6383079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-6383079</v>
      </c>
      <c r="X26" s="20">
        <v>-3107751</v>
      </c>
      <c r="Y26" s="20">
        <v>-3275328</v>
      </c>
      <c r="Z26" s="21">
        <v>105.39222736956727</v>
      </c>
      <c r="AA26" s="22">
        <v>-12431000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-3615123</v>
      </c>
      <c r="D27" s="26">
        <f>SUM(D21:D26)</f>
        <v>0</v>
      </c>
      <c r="E27" s="27">
        <f t="shared" si="1"/>
        <v>-12431000</v>
      </c>
      <c r="F27" s="28">
        <f t="shared" si="1"/>
        <v>-12431000</v>
      </c>
      <c r="G27" s="28">
        <f t="shared" si="1"/>
        <v>0</v>
      </c>
      <c r="H27" s="28">
        <f t="shared" si="1"/>
        <v>-6383079</v>
      </c>
      <c r="I27" s="28">
        <f t="shared" si="1"/>
        <v>0</v>
      </c>
      <c r="J27" s="28">
        <f t="shared" si="1"/>
        <v>-6383079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-6383079</v>
      </c>
      <c r="X27" s="28">
        <f t="shared" si="1"/>
        <v>-3107751</v>
      </c>
      <c r="Y27" s="28">
        <f t="shared" si="1"/>
        <v>-3275328</v>
      </c>
      <c r="Z27" s="29">
        <f>+IF(X27&lt;&gt;0,+(Y27/X27)*100,0)</f>
        <v>105.39222736956727</v>
      </c>
      <c r="AA27" s="30">
        <f>SUM(AA21:AA26)</f>
        <v>-12431000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180080155</v>
      </c>
      <c r="D38" s="32">
        <f>+D17+D27+D36</f>
        <v>0</v>
      </c>
      <c r="E38" s="33">
        <f t="shared" si="3"/>
        <v>66804182</v>
      </c>
      <c r="F38" s="2">
        <f t="shared" si="3"/>
        <v>66804182</v>
      </c>
      <c r="G38" s="2">
        <f t="shared" si="3"/>
        <v>-38521815</v>
      </c>
      <c r="H38" s="2">
        <f t="shared" si="3"/>
        <v>17581438</v>
      </c>
      <c r="I38" s="2">
        <f t="shared" si="3"/>
        <v>-871379</v>
      </c>
      <c r="J38" s="2">
        <f t="shared" si="3"/>
        <v>-21811756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-21811756</v>
      </c>
      <c r="X38" s="2">
        <f t="shared" si="3"/>
        <v>33508395</v>
      </c>
      <c r="Y38" s="2">
        <f t="shared" si="3"/>
        <v>-55320151</v>
      </c>
      <c r="Z38" s="34">
        <f>+IF(X38&lt;&gt;0,+(Y38/X38)*100,0)</f>
        <v>-165.09340718945208</v>
      </c>
      <c r="AA38" s="35">
        <f>+AA17+AA27+AA36</f>
        <v>66804182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-38521815</v>
      </c>
      <c r="I39" s="2">
        <f>+H40+I60</f>
        <v>-20940377</v>
      </c>
      <c r="J39" s="2">
        <f>+G39</f>
        <v>0</v>
      </c>
      <c r="K39" s="2">
        <f>+I40+K60</f>
        <v>-21811756</v>
      </c>
      <c r="L39" s="2">
        <f>+K40+L60</f>
        <v>-21811756</v>
      </c>
      <c r="M39" s="2">
        <f>+L40+M60</f>
        <v>-21811756</v>
      </c>
      <c r="N39" s="2">
        <f>+K39</f>
        <v>-21811756</v>
      </c>
      <c r="O39" s="2">
        <f>+M40+O60</f>
        <v>-21811756</v>
      </c>
      <c r="P39" s="2">
        <f>+O40+P60</f>
        <v>-21811756</v>
      </c>
      <c r="Q39" s="2">
        <f>+P40+Q60</f>
        <v>-21811756</v>
      </c>
      <c r="R39" s="2">
        <f>+O39</f>
        <v>-21811756</v>
      </c>
      <c r="S39" s="2">
        <f>+Q40+S60</f>
        <v>-21811756</v>
      </c>
      <c r="T39" s="2">
        <f>+S40+T60</f>
        <v>-21811756</v>
      </c>
      <c r="U39" s="2">
        <f>+T40+U60</f>
        <v>-21811756</v>
      </c>
      <c r="V39" s="2">
        <f>+S39</f>
        <v>-21811756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180080155</v>
      </c>
      <c r="D40" s="43">
        <f t="shared" ref="D40:AA40" si="4">+D38+D39</f>
        <v>0</v>
      </c>
      <c r="E40" s="44">
        <f t="shared" si="4"/>
        <v>66804182</v>
      </c>
      <c r="F40" s="45">
        <f t="shared" si="4"/>
        <v>66804182</v>
      </c>
      <c r="G40" s="45">
        <f t="shared" si="4"/>
        <v>-38521815</v>
      </c>
      <c r="H40" s="45">
        <f t="shared" si="4"/>
        <v>-20940377</v>
      </c>
      <c r="I40" s="45">
        <f t="shared" si="4"/>
        <v>-21811756</v>
      </c>
      <c r="J40" s="45">
        <f>+I40</f>
        <v>-21811756</v>
      </c>
      <c r="K40" s="45">
        <f t="shared" si="4"/>
        <v>-21811756</v>
      </c>
      <c r="L40" s="45">
        <f t="shared" si="4"/>
        <v>-21811756</v>
      </c>
      <c r="M40" s="45">
        <f t="shared" si="4"/>
        <v>-21811756</v>
      </c>
      <c r="N40" s="45">
        <f>+M40</f>
        <v>-21811756</v>
      </c>
      <c r="O40" s="45">
        <f t="shared" si="4"/>
        <v>-21811756</v>
      </c>
      <c r="P40" s="45">
        <f t="shared" si="4"/>
        <v>-21811756</v>
      </c>
      <c r="Q40" s="45">
        <f t="shared" si="4"/>
        <v>-21811756</v>
      </c>
      <c r="R40" s="45">
        <f>+Q40</f>
        <v>-21811756</v>
      </c>
      <c r="S40" s="45">
        <f t="shared" si="4"/>
        <v>-21811756</v>
      </c>
      <c r="T40" s="45">
        <f t="shared" si="4"/>
        <v>-21811756</v>
      </c>
      <c r="U40" s="45">
        <f t="shared" si="4"/>
        <v>-21811756</v>
      </c>
      <c r="V40" s="45">
        <f>+U40</f>
        <v>-21811756</v>
      </c>
      <c r="W40" s="45">
        <f>+V40</f>
        <v>-21811756</v>
      </c>
      <c r="X40" s="45">
        <f t="shared" si="4"/>
        <v>33508395</v>
      </c>
      <c r="Y40" s="45">
        <f t="shared" si="4"/>
        <v>-55320151</v>
      </c>
      <c r="Z40" s="46">
        <f>+IF(X40&lt;&gt;0,+(Y40/X40)*100,0)</f>
        <v>-165.09340718945208</v>
      </c>
      <c r="AA40" s="47">
        <f t="shared" si="4"/>
        <v>66804182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77289086</v>
      </c>
      <c r="D7" s="18"/>
      <c r="E7" s="19">
        <v>67179024</v>
      </c>
      <c r="F7" s="20">
        <v>67179024</v>
      </c>
      <c r="G7" s="20">
        <v>7371805</v>
      </c>
      <c r="H7" s="20">
        <v>6493808</v>
      </c>
      <c r="I7" s="20">
        <v>5233388</v>
      </c>
      <c r="J7" s="20">
        <v>19099001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19099001</v>
      </c>
      <c r="X7" s="20">
        <v>16794756</v>
      </c>
      <c r="Y7" s="20">
        <v>2304245</v>
      </c>
      <c r="Z7" s="21">
        <v>13.72002665593951</v>
      </c>
      <c r="AA7" s="22">
        <v>67179024</v>
      </c>
    </row>
    <row r="8" spans="1:27" ht="13.5" x14ac:dyDescent="0.25">
      <c r="A8" s="23" t="s">
        <v>36</v>
      </c>
      <c r="B8" s="17" t="s">
        <v>32</v>
      </c>
      <c r="C8" s="18">
        <v>2840</v>
      </c>
      <c r="D8" s="18"/>
      <c r="E8" s="19">
        <v>200004</v>
      </c>
      <c r="F8" s="20">
        <v>200004</v>
      </c>
      <c r="G8" s="20">
        <v>386</v>
      </c>
      <c r="H8" s="20">
        <v>129</v>
      </c>
      <c r="I8" s="20">
        <v>2</v>
      </c>
      <c r="J8" s="20">
        <v>517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517</v>
      </c>
      <c r="X8" s="20">
        <v>50001</v>
      </c>
      <c r="Y8" s="20">
        <v>-49484</v>
      </c>
      <c r="Z8" s="21">
        <v>-98.966020679586407</v>
      </c>
      <c r="AA8" s="22">
        <v>200004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26648004</v>
      </c>
      <c r="F9" s="20">
        <v>26648004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6662001</v>
      </c>
      <c r="Y9" s="20">
        <v>-6662001</v>
      </c>
      <c r="Z9" s="21">
        <v>-100</v>
      </c>
      <c r="AA9" s="22">
        <v>26648004</v>
      </c>
    </row>
    <row r="10" spans="1:27" ht="13.5" x14ac:dyDescent="0.25">
      <c r="A10" s="23" t="s">
        <v>38</v>
      </c>
      <c r="B10" s="17" t="s">
        <v>6</v>
      </c>
      <c r="C10" s="18">
        <v>41000000</v>
      </c>
      <c r="D10" s="18"/>
      <c r="E10" s="19"/>
      <c r="F10" s="20"/>
      <c r="G10" s="20">
        <v>8327000</v>
      </c>
      <c r="H10" s="20"/>
      <c r="I10" s="20"/>
      <c r="J10" s="20">
        <v>8327000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8327000</v>
      </c>
      <c r="X10" s="20"/>
      <c r="Y10" s="20">
        <v>8327000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291</v>
      </c>
      <c r="H11" s="20"/>
      <c r="I11" s="20"/>
      <c r="J11" s="20">
        <v>291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291</v>
      </c>
      <c r="X11" s="20"/>
      <c r="Y11" s="20">
        <v>291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-93497470</v>
      </c>
      <c r="D14" s="18"/>
      <c r="E14" s="19">
        <v>-119283636</v>
      </c>
      <c r="F14" s="20">
        <v>-119283636</v>
      </c>
      <c r="G14" s="20">
        <v>-7090738</v>
      </c>
      <c r="H14" s="20">
        <v>-16816287</v>
      </c>
      <c r="I14" s="20">
        <v>-18793105</v>
      </c>
      <c r="J14" s="20">
        <v>-42700130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-42700130</v>
      </c>
      <c r="X14" s="20">
        <v>-29820909</v>
      </c>
      <c r="Y14" s="20">
        <v>-12879221</v>
      </c>
      <c r="Z14" s="21">
        <v>43.188559409775202</v>
      </c>
      <c r="AA14" s="22">
        <v>-119283636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24794456</v>
      </c>
      <c r="D17" s="26">
        <f>SUM(D6:D16)</f>
        <v>0</v>
      </c>
      <c r="E17" s="27">
        <f t="shared" si="0"/>
        <v>-25256604</v>
      </c>
      <c r="F17" s="28">
        <f t="shared" si="0"/>
        <v>-25256604</v>
      </c>
      <c r="G17" s="28">
        <f t="shared" si="0"/>
        <v>8608744</v>
      </c>
      <c r="H17" s="28">
        <f t="shared" si="0"/>
        <v>-10322350</v>
      </c>
      <c r="I17" s="28">
        <f t="shared" si="0"/>
        <v>-13559715</v>
      </c>
      <c r="J17" s="28">
        <f t="shared" si="0"/>
        <v>-15273321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-15273321</v>
      </c>
      <c r="X17" s="28">
        <f t="shared" si="0"/>
        <v>-6314151</v>
      </c>
      <c r="Y17" s="28">
        <f t="shared" si="0"/>
        <v>-8959170</v>
      </c>
      <c r="Z17" s="29">
        <f>+IF(X17&lt;&gt;0,+(Y17/X17)*100,0)</f>
        <v>141.89033490013148</v>
      </c>
      <c r="AA17" s="30">
        <f>SUM(AA6:AA16)</f>
        <v>-25256604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-43493463</v>
      </c>
      <c r="D26" s="18"/>
      <c r="E26" s="19">
        <v>-9650016</v>
      </c>
      <c r="F26" s="20">
        <v>-9650016</v>
      </c>
      <c r="G26" s="20"/>
      <c r="H26" s="20"/>
      <c r="I26" s="20">
        <v>-2782943</v>
      </c>
      <c r="J26" s="20">
        <v>-2782943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-2782943</v>
      </c>
      <c r="X26" s="20">
        <v>-2412504</v>
      </c>
      <c r="Y26" s="20">
        <v>-370439</v>
      </c>
      <c r="Z26" s="21">
        <v>15.354958996959175</v>
      </c>
      <c r="AA26" s="22">
        <v>-9650016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-43493463</v>
      </c>
      <c r="D27" s="26">
        <f>SUM(D21:D26)</f>
        <v>0</v>
      </c>
      <c r="E27" s="27">
        <f t="shared" si="1"/>
        <v>-9650016</v>
      </c>
      <c r="F27" s="28">
        <f t="shared" si="1"/>
        <v>-9650016</v>
      </c>
      <c r="G27" s="28">
        <f t="shared" si="1"/>
        <v>0</v>
      </c>
      <c r="H27" s="28">
        <f t="shared" si="1"/>
        <v>0</v>
      </c>
      <c r="I27" s="28">
        <f t="shared" si="1"/>
        <v>-2782943</v>
      </c>
      <c r="J27" s="28">
        <f t="shared" si="1"/>
        <v>-2782943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-2782943</v>
      </c>
      <c r="X27" s="28">
        <f t="shared" si="1"/>
        <v>-2412504</v>
      </c>
      <c r="Y27" s="28">
        <f t="shared" si="1"/>
        <v>-370439</v>
      </c>
      <c r="Z27" s="29">
        <f>+IF(X27&lt;&gt;0,+(Y27/X27)*100,0)</f>
        <v>15.354958996959175</v>
      </c>
      <c r="AA27" s="30">
        <f>SUM(AA21:AA26)</f>
        <v>-9650016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-18699007</v>
      </c>
      <c r="D38" s="32">
        <f>+D17+D27+D36</f>
        <v>0</v>
      </c>
      <c r="E38" s="33">
        <f t="shared" si="3"/>
        <v>-34906620</v>
      </c>
      <c r="F38" s="2">
        <f t="shared" si="3"/>
        <v>-34906620</v>
      </c>
      <c r="G38" s="2">
        <f t="shared" si="3"/>
        <v>8608744</v>
      </c>
      <c r="H38" s="2">
        <f t="shared" si="3"/>
        <v>-10322350</v>
      </c>
      <c r="I38" s="2">
        <f t="shared" si="3"/>
        <v>-16342658</v>
      </c>
      <c r="J38" s="2">
        <f t="shared" si="3"/>
        <v>-18056264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-18056264</v>
      </c>
      <c r="X38" s="2">
        <f t="shared" si="3"/>
        <v>-8726655</v>
      </c>
      <c r="Y38" s="2">
        <f t="shared" si="3"/>
        <v>-9329609</v>
      </c>
      <c r="Z38" s="34">
        <f>+IF(X38&lt;&gt;0,+(Y38/X38)*100,0)</f>
        <v>106.90933696817395</v>
      </c>
      <c r="AA38" s="35">
        <f>+AA17+AA27+AA36</f>
        <v>-34906620</v>
      </c>
    </row>
    <row r="39" spans="1:27" ht="13.5" x14ac:dyDescent="0.25">
      <c r="A39" s="23" t="s">
        <v>60</v>
      </c>
      <c r="B39" s="17"/>
      <c r="C39" s="32">
        <v>-206890512</v>
      </c>
      <c r="D39" s="32"/>
      <c r="E39" s="33"/>
      <c r="F39" s="2"/>
      <c r="G39" s="2">
        <v>-226080600</v>
      </c>
      <c r="H39" s="2">
        <f>+G40+H60</f>
        <v>-217471856</v>
      </c>
      <c r="I39" s="2">
        <f>+H40+I60</f>
        <v>-227794206</v>
      </c>
      <c r="J39" s="2">
        <f>+G39</f>
        <v>-226080600</v>
      </c>
      <c r="K39" s="2">
        <f>+I40+K60</f>
        <v>-244136864</v>
      </c>
      <c r="L39" s="2">
        <f>+K40+L60</f>
        <v>-244136864</v>
      </c>
      <c r="M39" s="2">
        <f>+L40+M60</f>
        <v>-244136864</v>
      </c>
      <c r="N39" s="2">
        <f>+K39</f>
        <v>-244136864</v>
      </c>
      <c r="O39" s="2">
        <f>+M40+O60</f>
        <v>-244136864</v>
      </c>
      <c r="P39" s="2">
        <f>+O40+P60</f>
        <v>-244136864</v>
      </c>
      <c r="Q39" s="2">
        <f>+P40+Q60</f>
        <v>-244136864</v>
      </c>
      <c r="R39" s="2">
        <f>+O39</f>
        <v>-244136864</v>
      </c>
      <c r="S39" s="2">
        <f>+Q40+S60</f>
        <v>-244136864</v>
      </c>
      <c r="T39" s="2">
        <f>+S40+T60</f>
        <v>-244136864</v>
      </c>
      <c r="U39" s="2">
        <f>+T40+U60</f>
        <v>-244136864</v>
      </c>
      <c r="V39" s="2">
        <f>+S39</f>
        <v>-244136864</v>
      </c>
      <c r="W39" s="2">
        <f>+G39</f>
        <v>-226080600</v>
      </c>
      <c r="X39" s="2"/>
      <c r="Y39" s="2">
        <f>+W39-X39</f>
        <v>-226080600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-225589519</v>
      </c>
      <c r="D40" s="43">
        <f t="shared" ref="D40:AA40" si="4">+D38+D39</f>
        <v>0</v>
      </c>
      <c r="E40" s="44">
        <f t="shared" si="4"/>
        <v>-34906620</v>
      </c>
      <c r="F40" s="45">
        <f t="shared" si="4"/>
        <v>-34906620</v>
      </c>
      <c r="G40" s="45">
        <f t="shared" si="4"/>
        <v>-217471856</v>
      </c>
      <c r="H40" s="45">
        <f t="shared" si="4"/>
        <v>-227794206</v>
      </c>
      <c r="I40" s="45">
        <f t="shared" si="4"/>
        <v>-244136864</v>
      </c>
      <c r="J40" s="45">
        <f>+I40</f>
        <v>-244136864</v>
      </c>
      <c r="K40" s="45">
        <f t="shared" si="4"/>
        <v>-244136864</v>
      </c>
      <c r="L40" s="45">
        <f t="shared" si="4"/>
        <v>-244136864</v>
      </c>
      <c r="M40" s="45">
        <f t="shared" si="4"/>
        <v>-244136864</v>
      </c>
      <c r="N40" s="45">
        <f>+M40</f>
        <v>-244136864</v>
      </c>
      <c r="O40" s="45">
        <f t="shared" si="4"/>
        <v>-244136864</v>
      </c>
      <c r="P40" s="45">
        <f t="shared" si="4"/>
        <v>-244136864</v>
      </c>
      <c r="Q40" s="45">
        <f t="shared" si="4"/>
        <v>-244136864</v>
      </c>
      <c r="R40" s="45">
        <f>+Q40</f>
        <v>-244136864</v>
      </c>
      <c r="S40" s="45">
        <f t="shared" si="4"/>
        <v>-244136864</v>
      </c>
      <c r="T40" s="45">
        <f t="shared" si="4"/>
        <v>-244136864</v>
      </c>
      <c r="U40" s="45">
        <f t="shared" si="4"/>
        <v>-244136864</v>
      </c>
      <c r="V40" s="45">
        <f>+U40</f>
        <v>-244136864</v>
      </c>
      <c r="W40" s="45">
        <f>+V40</f>
        <v>-244136864</v>
      </c>
      <c r="X40" s="45">
        <f t="shared" si="4"/>
        <v>-8726655</v>
      </c>
      <c r="Y40" s="45">
        <f t="shared" si="4"/>
        <v>-235410209</v>
      </c>
      <c r="Z40" s="46">
        <f>+IF(X40&lt;&gt;0,+(Y40/X40)*100,0)</f>
        <v>2697.5995842622401</v>
      </c>
      <c r="AA40" s="47">
        <f t="shared" si="4"/>
        <v>-34906620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-226080600</v>
      </c>
      <c r="J60">
        <v>-226080600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47864203</v>
      </c>
      <c r="D7" s="18"/>
      <c r="E7" s="19">
        <v>48699468</v>
      </c>
      <c r="F7" s="20">
        <v>48699468</v>
      </c>
      <c r="G7" s="20">
        <v>5282047</v>
      </c>
      <c r="H7" s="20">
        <v>2717760</v>
      </c>
      <c r="I7" s="20">
        <v>4633500</v>
      </c>
      <c r="J7" s="20">
        <v>12633307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12633307</v>
      </c>
      <c r="X7" s="20">
        <v>12174867</v>
      </c>
      <c r="Y7" s="20">
        <v>458440</v>
      </c>
      <c r="Z7" s="21">
        <v>3.7654620785590511</v>
      </c>
      <c r="AA7" s="22">
        <v>48699468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33643686</v>
      </c>
      <c r="D9" s="18"/>
      <c r="E9" s="19">
        <v>25362000</v>
      </c>
      <c r="F9" s="20">
        <v>25362000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>
        <v>6340500</v>
      </c>
      <c r="Y9" s="20">
        <v>-6340498</v>
      </c>
      <c r="Z9" s="21">
        <v>-99.999968456746316</v>
      </c>
      <c r="AA9" s="22">
        <v>25362000</v>
      </c>
    </row>
    <row r="10" spans="1:27" ht="13.5" x14ac:dyDescent="0.25">
      <c r="A10" s="23" t="s">
        <v>38</v>
      </c>
      <c r="B10" s="17" t="s">
        <v>6</v>
      </c>
      <c r="C10" s="18">
        <v>13200000</v>
      </c>
      <c r="D10" s="18"/>
      <c r="E10" s="19"/>
      <c r="F10" s="20"/>
      <c r="G10" s="20">
        <v>9362000</v>
      </c>
      <c r="H10" s="20"/>
      <c r="I10" s="20"/>
      <c r="J10" s="20">
        <v>9362000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9362000</v>
      </c>
      <c r="X10" s="20"/>
      <c r="Y10" s="20">
        <v>9362000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-59207209</v>
      </c>
      <c r="D14" s="18"/>
      <c r="E14" s="19">
        <v>-69822612</v>
      </c>
      <c r="F14" s="20">
        <v>-69822612</v>
      </c>
      <c r="G14" s="20">
        <v>-4717834</v>
      </c>
      <c r="H14" s="20">
        <v>-6870567</v>
      </c>
      <c r="I14" s="20">
        <v>-17246652</v>
      </c>
      <c r="J14" s="20">
        <v>-28835053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-28835053</v>
      </c>
      <c r="X14" s="20">
        <v>-17455653</v>
      </c>
      <c r="Y14" s="20">
        <v>-11379400</v>
      </c>
      <c r="Z14" s="21">
        <v>65.190342635706614</v>
      </c>
      <c r="AA14" s="22">
        <v>-69822612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-12501</v>
      </c>
      <c r="Y15" s="20">
        <v>12501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35500680</v>
      </c>
      <c r="D17" s="26">
        <f>SUM(D6:D16)</f>
        <v>0</v>
      </c>
      <c r="E17" s="27">
        <f t="shared" si="0"/>
        <v>4188852</v>
      </c>
      <c r="F17" s="28">
        <f t="shared" si="0"/>
        <v>4188852</v>
      </c>
      <c r="G17" s="28">
        <f t="shared" si="0"/>
        <v>9926213</v>
      </c>
      <c r="H17" s="28">
        <f t="shared" si="0"/>
        <v>-4152805</v>
      </c>
      <c r="I17" s="28">
        <f t="shared" si="0"/>
        <v>-12613152</v>
      </c>
      <c r="J17" s="28">
        <f t="shared" si="0"/>
        <v>-6839744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-6839744</v>
      </c>
      <c r="X17" s="28">
        <f t="shared" si="0"/>
        <v>1047213</v>
      </c>
      <c r="Y17" s="28">
        <f t="shared" si="0"/>
        <v>-7886957</v>
      </c>
      <c r="Z17" s="29">
        <f>+IF(X17&lt;&gt;0,+(Y17/X17)*100,0)</f>
        <v>-753.13780482098673</v>
      </c>
      <c r="AA17" s="30">
        <f>SUM(AA6:AA16)</f>
        <v>4188852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-15750149</v>
      </c>
      <c r="D26" s="18"/>
      <c r="E26" s="19">
        <v>-32892804</v>
      </c>
      <c r="F26" s="20">
        <v>-32892804</v>
      </c>
      <c r="G26" s="20">
        <v>-144077</v>
      </c>
      <c r="H26" s="20">
        <v>-3724500</v>
      </c>
      <c r="I26" s="20">
        <v>-448260</v>
      </c>
      <c r="J26" s="20">
        <v>-4316837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-4316837</v>
      </c>
      <c r="X26" s="20">
        <v>-8223201</v>
      </c>
      <c r="Y26" s="20">
        <v>3906364</v>
      </c>
      <c r="Z26" s="21">
        <v>-47.504177509463773</v>
      </c>
      <c r="AA26" s="22">
        <v>-32892804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-15750149</v>
      </c>
      <c r="D27" s="26">
        <f>SUM(D21:D26)</f>
        <v>0</v>
      </c>
      <c r="E27" s="27">
        <f t="shared" si="1"/>
        <v>-32892804</v>
      </c>
      <c r="F27" s="28">
        <f t="shared" si="1"/>
        <v>-32892804</v>
      </c>
      <c r="G27" s="28">
        <f t="shared" si="1"/>
        <v>-144077</v>
      </c>
      <c r="H27" s="28">
        <f t="shared" si="1"/>
        <v>-3724500</v>
      </c>
      <c r="I27" s="28">
        <f t="shared" si="1"/>
        <v>-448260</v>
      </c>
      <c r="J27" s="28">
        <f t="shared" si="1"/>
        <v>-4316837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-4316837</v>
      </c>
      <c r="X27" s="28">
        <f t="shared" si="1"/>
        <v>-8223201</v>
      </c>
      <c r="Y27" s="28">
        <f t="shared" si="1"/>
        <v>3906364</v>
      </c>
      <c r="Z27" s="29">
        <f>+IF(X27&lt;&gt;0,+(Y27/X27)*100,0)</f>
        <v>-47.504177509463773</v>
      </c>
      <c r="AA27" s="30">
        <f>SUM(AA21:AA26)</f>
        <v>-32892804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19750531</v>
      </c>
      <c r="D38" s="32">
        <f>+D17+D27+D36</f>
        <v>0</v>
      </c>
      <c r="E38" s="33">
        <f t="shared" si="3"/>
        <v>-28703952</v>
      </c>
      <c r="F38" s="2">
        <f t="shared" si="3"/>
        <v>-28703952</v>
      </c>
      <c r="G38" s="2">
        <f t="shared" si="3"/>
        <v>9782136</v>
      </c>
      <c r="H38" s="2">
        <f t="shared" si="3"/>
        <v>-7877305</v>
      </c>
      <c r="I38" s="2">
        <f t="shared" si="3"/>
        <v>-13061412</v>
      </c>
      <c r="J38" s="2">
        <f t="shared" si="3"/>
        <v>-11156581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-11156581</v>
      </c>
      <c r="X38" s="2">
        <f t="shared" si="3"/>
        <v>-7175988</v>
      </c>
      <c r="Y38" s="2">
        <f t="shared" si="3"/>
        <v>-3980593</v>
      </c>
      <c r="Z38" s="34">
        <f>+IF(X38&lt;&gt;0,+(Y38/X38)*100,0)</f>
        <v>55.471009706259267</v>
      </c>
      <c r="AA38" s="35">
        <f>+AA17+AA27+AA36</f>
        <v>-28703952</v>
      </c>
    </row>
    <row r="39" spans="1:27" ht="13.5" x14ac:dyDescent="0.25">
      <c r="A39" s="23" t="s">
        <v>60</v>
      </c>
      <c r="B39" s="17"/>
      <c r="C39" s="32">
        <v>-33011797</v>
      </c>
      <c r="D39" s="32"/>
      <c r="E39" s="33"/>
      <c r="F39" s="2"/>
      <c r="G39" s="2">
        <v>20285718</v>
      </c>
      <c r="H39" s="2">
        <f>+G40+H60</f>
        <v>-191975877</v>
      </c>
      <c r="I39" s="2">
        <f>+H40+I60</f>
        <v>-199853182</v>
      </c>
      <c r="J39" s="2">
        <f>+G39</f>
        <v>20285718</v>
      </c>
      <c r="K39" s="2">
        <f>+I40+K60</f>
        <v>-212914594</v>
      </c>
      <c r="L39" s="2">
        <f>+K40+L60</f>
        <v>-212914594</v>
      </c>
      <c r="M39" s="2">
        <f>+L40+M60</f>
        <v>-212914594</v>
      </c>
      <c r="N39" s="2">
        <f>+K39</f>
        <v>-212914594</v>
      </c>
      <c r="O39" s="2">
        <f>+M40+O60</f>
        <v>-212914594</v>
      </c>
      <c r="P39" s="2">
        <f>+O40+P60</f>
        <v>-212914594</v>
      </c>
      <c r="Q39" s="2">
        <f>+P40+Q60</f>
        <v>-212914594</v>
      </c>
      <c r="R39" s="2">
        <f>+O39</f>
        <v>-212914594</v>
      </c>
      <c r="S39" s="2">
        <f>+Q40+S60</f>
        <v>-212914594</v>
      </c>
      <c r="T39" s="2">
        <f>+S40+T60</f>
        <v>-212914594</v>
      </c>
      <c r="U39" s="2">
        <f>+T40+U60</f>
        <v>-212914594</v>
      </c>
      <c r="V39" s="2">
        <f>+S39</f>
        <v>-212914594</v>
      </c>
      <c r="W39" s="2">
        <f>+G39</f>
        <v>20285718</v>
      </c>
      <c r="X39" s="2"/>
      <c r="Y39" s="2">
        <f>+W39-X39</f>
        <v>20285718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-13261266</v>
      </c>
      <c r="D40" s="43">
        <f t="shared" ref="D40:AA40" si="4">+D38+D39</f>
        <v>0</v>
      </c>
      <c r="E40" s="44">
        <f t="shared" si="4"/>
        <v>-28703952</v>
      </c>
      <c r="F40" s="45">
        <f t="shared" si="4"/>
        <v>-28703952</v>
      </c>
      <c r="G40" s="45">
        <f t="shared" si="4"/>
        <v>30067854</v>
      </c>
      <c r="H40" s="45">
        <f t="shared" si="4"/>
        <v>-199853182</v>
      </c>
      <c r="I40" s="45">
        <f t="shared" si="4"/>
        <v>-212914594</v>
      </c>
      <c r="J40" s="45">
        <f>+I40</f>
        <v>-212914594</v>
      </c>
      <c r="K40" s="45">
        <f t="shared" si="4"/>
        <v>-212914594</v>
      </c>
      <c r="L40" s="45">
        <f t="shared" si="4"/>
        <v>-212914594</v>
      </c>
      <c r="M40" s="45">
        <f t="shared" si="4"/>
        <v>-212914594</v>
      </c>
      <c r="N40" s="45">
        <f>+M40</f>
        <v>-212914594</v>
      </c>
      <c r="O40" s="45">
        <f t="shared" si="4"/>
        <v>-212914594</v>
      </c>
      <c r="P40" s="45">
        <f t="shared" si="4"/>
        <v>-212914594</v>
      </c>
      <c r="Q40" s="45">
        <f t="shared" si="4"/>
        <v>-212914594</v>
      </c>
      <c r="R40" s="45">
        <f>+Q40</f>
        <v>-212914594</v>
      </c>
      <c r="S40" s="45">
        <f t="shared" si="4"/>
        <v>-212914594</v>
      </c>
      <c r="T40" s="45">
        <f t="shared" si="4"/>
        <v>-212914594</v>
      </c>
      <c r="U40" s="45">
        <f t="shared" si="4"/>
        <v>-212914594</v>
      </c>
      <c r="V40" s="45">
        <f>+U40</f>
        <v>-212914594</v>
      </c>
      <c r="W40" s="45">
        <f>+V40</f>
        <v>-212914594</v>
      </c>
      <c r="X40" s="45">
        <f t="shared" si="4"/>
        <v>-7175988</v>
      </c>
      <c r="Y40" s="45">
        <f t="shared" si="4"/>
        <v>16305125</v>
      </c>
      <c r="Z40" s="46">
        <f>+IF(X40&lt;&gt;0,+(Y40/X40)*100,0)</f>
        <v>-227.21784094399266</v>
      </c>
      <c r="AA40" s="47">
        <f t="shared" si="4"/>
        <v>-28703952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20285718</v>
      </c>
      <c r="H60">
        <v>-222043731</v>
      </c>
      <c r="J60">
        <v>20285718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9879000</v>
      </c>
      <c r="F9" s="20">
        <v>9879000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2469750</v>
      </c>
      <c r="Y9" s="20">
        <v>-2469750</v>
      </c>
      <c r="Z9" s="21">
        <v>-100</v>
      </c>
      <c r="AA9" s="22">
        <v>9879000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-11750736</v>
      </c>
      <c r="F14" s="20">
        <v>-11231586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-2807892</v>
      </c>
      <c r="Y14" s="20">
        <v>2807892</v>
      </c>
      <c r="Z14" s="21">
        <v>-100</v>
      </c>
      <c r="AA14" s="22">
        <v>-11231586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-1871736</v>
      </c>
      <c r="F17" s="28">
        <f t="shared" si="0"/>
        <v>-1352586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-338142</v>
      </c>
      <c r="Y17" s="28">
        <f t="shared" si="0"/>
        <v>338142</v>
      </c>
      <c r="Z17" s="29">
        <f>+IF(X17&lt;&gt;0,+(Y17/X17)*100,0)</f>
        <v>-100</v>
      </c>
      <c r="AA17" s="30">
        <f>SUM(AA6:AA16)</f>
        <v>-1352586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-880000</v>
      </c>
      <c r="F26" s="20">
        <v>-880000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-219999</v>
      </c>
      <c r="Y26" s="20">
        <v>219999</v>
      </c>
      <c r="Z26" s="21">
        <v>-100</v>
      </c>
      <c r="AA26" s="22">
        <v>-880000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-880000</v>
      </c>
      <c r="F27" s="28">
        <f t="shared" si="1"/>
        <v>-880000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-219999</v>
      </c>
      <c r="Y27" s="28">
        <f t="shared" si="1"/>
        <v>219999</v>
      </c>
      <c r="Z27" s="29">
        <f>+IF(X27&lt;&gt;0,+(Y27/X27)*100,0)</f>
        <v>-100</v>
      </c>
      <c r="AA27" s="30">
        <f>SUM(AA21:AA26)</f>
        <v>-880000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-2751736</v>
      </c>
      <c r="F38" s="2">
        <f t="shared" si="3"/>
        <v>-2232586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-558141</v>
      </c>
      <c r="Y38" s="2">
        <f t="shared" si="3"/>
        <v>558141</v>
      </c>
      <c r="Z38" s="34">
        <f>+IF(X38&lt;&gt;0,+(Y38/X38)*100,0)</f>
        <v>-100</v>
      </c>
      <c r="AA38" s="35">
        <f>+AA17+AA27+AA36</f>
        <v>-2232586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-2751736</v>
      </c>
      <c r="F40" s="45">
        <f t="shared" si="4"/>
        <v>-2232586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-558141</v>
      </c>
      <c r="Y40" s="45">
        <f t="shared" si="4"/>
        <v>558141</v>
      </c>
      <c r="Z40" s="46">
        <f>+IF(X40&lt;&gt;0,+(Y40/X40)*100,0)</f>
        <v>-100</v>
      </c>
      <c r="AA40" s="47">
        <f t="shared" si="4"/>
        <v>-2232586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-25000000</v>
      </c>
      <c r="F14" s="20">
        <v>-25000000</v>
      </c>
      <c r="G14" s="20">
        <v>-2801843</v>
      </c>
      <c r="H14" s="20">
        <v>-3242855</v>
      </c>
      <c r="I14" s="20">
        <v>-5208333</v>
      </c>
      <c r="J14" s="20">
        <v>-11253031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-11253031</v>
      </c>
      <c r="X14" s="20">
        <v>-6249999</v>
      </c>
      <c r="Y14" s="20">
        <v>-5003032</v>
      </c>
      <c r="Z14" s="21">
        <v>80.048524807763968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-2801843</v>
      </c>
      <c r="H17" s="28">
        <f t="shared" si="0"/>
        <v>-3242855</v>
      </c>
      <c r="I17" s="28">
        <f t="shared" si="0"/>
        <v>-5208333</v>
      </c>
      <c r="J17" s="28">
        <f t="shared" si="0"/>
        <v>-11253031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-11253031</v>
      </c>
      <c r="X17" s="28">
        <f t="shared" si="0"/>
        <v>-6249999</v>
      </c>
      <c r="Y17" s="28">
        <f t="shared" si="0"/>
        <v>-5003032</v>
      </c>
      <c r="Z17" s="29">
        <f>+IF(X17&lt;&gt;0,+(Y17/X17)*100,0)</f>
        <v>80.048524807763968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-2801843</v>
      </c>
      <c r="H38" s="2">
        <f t="shared" si="3"/>
        <v>-3242855</v>
      </c>
      <c r="I38" s="2">
        <f t="shared" si="3"/>
        <v>-5208333</v>
      </c>
      <c r="J38" s="2">
        <f t="shared" si="3"/>
        <v>-11253031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-11253031</v>
      </c>
      <c r="X38" s="2">
        <f t="shared" si="3"/>
        <v>-6249999</v>
      </c>
      <c r="Y38" s="2">
        <f t="shared" si="3"/>
        <v>-5003032</v>
      </c>
      <c r="Z38" s="34">
        <f>+IF(X38&lt;&gt;0,+(Y38/X38)*100,0)</f>
        <v>80.048524807763968</v>
      </c>
      <c r="AA38" s="35">
        <f>+AA17+AA27+AA36</f>
        <v>-25000000</v>
      </c>
    </row>
    <row r="39" spans="1:27" ht="13.5" x14ac:dyDescent="0.25">
      <c r="A39" s="23" t="s">
        <v>60</v>
      </c>
      <c r="B39" s="17"/>
      <c r="C39" s="32">
        <v>-59741649</v>
      </c>
      <c r="D39" s="32"/>
      <c r="E39" s="33"/>
      <c r="F39" s="2"/>
      <c r="G39" s="2">
        <v>-59741649</v>
      </c>
      <c r="H39" s="2">
        <f>+G40+H60</f>
        <v>-62543492</v>
      </c>
      <c r="I39" s="2">
        <f>+H40+I60</f>
        <v>-65786347</v>
      </c>
      <c r="J39" s="2">
        <f>+G39</f>
        <v>-59741649</v>
      </c>
      <c r="K39" s="2">
        <f>+I40+K60</f>
        <v>-70994680</v>
      </c>
      <c r="L39" s="2">
        <f>+K40+L60</f>
        <v>-70994680</v>
      </c>
      <c r="M39" s="2">
        <f>+L40+M60</f>
        <v>-70994680</v>
      </c>
      <c r="N39" s="2">
        <f>+K39</f>
        <v>-70994680</v>
      </c>
      <c r="O39" s="2">
        <f>+M40+O60</f>
        <v>-70994680</v>
      </c>
      <c r="P39" s="2">
        <f>+O40+P60</f>
        <v>-70994680</v>
      </c>
      <c r="Q39" s="2">
        <f>+P40+Q60</f>
        <v>-70994680</v>
      </c>
      <c r="R39" s="2">
        <f>+O39</f>
        <v>-70994680</v>
      </c>
      <c r="S39" s="2">
        <f>+Q40+S60</f>
        <v>-70994680</v>
      </c>
      <c r="T39" s="2">
        <f>+S40+T60</f>
        <v>-70994680</v>
      </c>
      <c r="U39" s="2">
        <f>+T40+U60</f>
        <v>-70994680</v>
      </c>
      <c r="V39" s="2">
        <f>+S39</f>
        <v>-70994680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-59741649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-62543492</v>
      </c>
      <c r="H40" s="45">
        <f t="shared" si="4"/>
        <v>-65786347</v>
      </c>
      <c r="I40" s="45">
        <f t="shared" si="4"/>
        <v>-70994680</v>
      </c>
      <c r="J40" s="45">
        <f>+I40</f>
        <v>-70994680</v>
      </c>
      <c r="K40" s="45">
        <f t="shared" si="4"/>
        <v>-70994680</v>
      </c>
      <c r="L40" s="45">
        <f t="shared" si="4"/>
        <v>-70994680</v>
      </c>
      <c r="M40" s="45">
        <f t="shared" si="4"/>
        <v>-70994680</v>
      </c>
      <c r="N40" s="45">
        <f>+M40</f>
        <v>-70994680</v>
      </c>
      <c r="O40" s="45">
        <f t="shared" si="4"/>
        <v>-70994680</v>
      </c>
      <c r="P40" s="45">
        <f t="shared" si="4"/>
        <v>-70994680</v>
      </c>
      <c r="Q40" s="45">
        <f t="shared" si="4"/>
        <v>-70994680</v>
      </c>
      <c r="R40" s="45">
        <f>+Q40</f>
        <v>-70994680</v>
      </c>
      <c r="S40" s="45">
        <f t="shared" si="4"/>
        <v>-70994680</v>
      </c>
      <c r="T40" s="45">
        <f t="shared" si="4"/>
        <v>-70994680</v>
      </c>
      <c r="U40" s="45">
        <f t="shared" si="4"/>
        <v>-70994680</v>
      </c>
      <c r="V40" s="45">
        <f>+U40</f>
        <v>-70994680</v>
      </c>
      <c r="W40" s="45">
        <f>+V40</f>
        <v>-70994680</v>
      </c>
      <c r="X40" s="45">
        <f t="shared" si="4"/>
        <v>-6249999</v>
      </c>
      <c r="Y40" s="45">
        <f t="shared" si="4"/>
        <v>-64744681</v>
      </c>
      <c r="Z40" s="46">
        <f>+IF(X40&lt;&gt;0,+(Y40/X40)*100,0)</f>
        <v>1035.9150617464099</v>
      </c>
      <c r="AA40" s="47">
        <f t="shared" si="4"/>
        <v>-25000000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74202436</v>
      </c>
      <c r="X6" s="20"/>
      <c r="Y6" s="20">
        <v>74202436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407652754</v>
      </c>
      <c r="X7" s="20"/>
      <c r="Y7" s="20">
        <v>407652754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1362753743</v>
      </c>
      <c r="X8" s="20"/>
      <c r="Y8" s="20">
        <v>1362753743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1679515</v>
      </c>
      <c r="X11" s="20"/>
      <c r="Y11" s="20">
        <v>1679515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-7370182337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-853092640</v>
      </c>
      <c r="X14" s="20"/>
      <c r="Y14" s="20">
        <v>-853092640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5832451081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993197263</v>
      </c>
      <c r="X17" s="28">
        <f t="shared" si="0"/>
        <v>0</v>
      </c>
      <c r="Y17" s="28">
        <f t="shared" si="0"/>
        <v>993197263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-49782221</v>
      </c>
      <c r="X26" s="20"/>
      <c r="Y26" s="20">
        <v>-49782221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-49782221</v>
      </c>
      <c r="X27" s="28">
        <f t="shared" si="1"/>
        <v>0</v>
      </c>
      <c r="Y27" s="28">
        <f t="shared" si="1"/>
        <v>-49782221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5257479966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943415042</v>
      </c>
      <c r="X38" s="2">
        <f t="shared" si="3"/>
        <v>0</v>
      </c>
      <c r="Y38" s="2">
        <f t="shared" si="3"/>
        <v>943415042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289486220</v>
      </c>
      <c r="M39" s="2">
        <f>+L40+M60</f>
        <v>289486220</v>
      </c>
      <c r="N39" s="2">
        <f>+K39</f>
        <v>289486220</v>
      </c>
      <c r="O39" s="2">
        <f>+M40+O60</f>
        <v>289486220</v>
      </c>
      <c r="P39" s="2">
        <f>+O40+P60</f>
        <v>289486220</v>
      </c>
      <c r="Q39" s="2">
        <f>+P40+Q60</f>
        <v>289486220</v>
      </c>
      <c r="R39" s="2">
        <f>+O39</f>
        <v>289486220</v>
      </c>
      <c r="S39" s="2">
        <f>+Q40+S60</f>
        <v>289486220</v>
      </c>
      <c r="T39" s="2">
        <f>+S40+T60</f>
        <v>289486220</v>
      </c>
      <c r="U39" s="2">
        <f>+T40+U60</f>
        <v>289486220</v>
      </c>
      <c r="V39" s="2">
        <f>+S39</f>
        <v>289486220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5281775051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289486220</v>
      </c>
      <c r="L40" s="45">
        <f t="shared" si="4"/>
        <v>289486220</v>
      </c>
      <c r="M40" s="45">
        <f t="shared" si="4"/>
        <v>289486220</v>
      </c>
      <c r="N40" s="45">
        <f>+M40</f>
        <v>289486220</v>
      </c>
      <c r="O40" s="45">
        <f t="shared" si="4"/>
        <v>289486220</v>
      </c>
      <c r="P40" s="45">
        <f t="shared" si="4"/>
        <v>289486220</v>
      </c>
      <c r="Q40" s="45">
        <f t="shared" si="4"/>
        <v>289486220</v>
      </c>
      <c r="R40" s="45">
        <f>+Q40</f>
        <v>289486220</v>
      </c>
      <c r="S40" s="45">
        <f t="shared" si="4"/>
        <v>289486220</v>
      </c>
      <c r="T40" s="45">
        <f t="shared" si="4"/>
        <v>289486220</v>
      </c>
      <c r="U40" s="45">
        <f t="shared" si="4"/>
        <v>289486220</v>
      </c>
      <c r="V40" s="45">
        <f>+U40</f>
        <v>289486220</v>
      </c>
      <c r="W40" s="45">
        <f>+V40</f>
        <v>289486220</v>
      </c>
      <c r="X40" s="45">
        <f t="shared" si="4"/>
        <v>0</v>
      </c>
      <c r="Y40" s="45">
        <f t="shared" si="4"/>
        <v>289486220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16740041</v>
      </c>
      <c r="F7" s="20">
        <v>16740041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4185009</v>
      </c>
      <c r="Y7" s="20">
        <v>-4185009</v>
      </c>
      <c r="Z7" s="21">
        <v>-100</v>
      </c>
      <c r="AA7" s="22">
        <v>16740041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12588</v>
      </c>
      <c r="F8" s="20">
        <v>12588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3147</v>
      </c>
      <c r="Y8" s="20">
        <v>-3147</v>
      </c>
      <c r="Z8" s="21">
        <v>-100</v>
      </c>
      <c r="AA8" s="22">
        <v>12588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-53173062</v>
      </c>
      <c r="F14" s="20">
        <v>-53173062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-13293264</v>
      </c>
      <c r="Y14" s="20">
        <v>13293264</v>
      </c>
      <c r="Z14" s="21">
        <v>-100</v>
      </c>
      <c r="AA14" s="22">
        <v>-53173062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-36420433</v>
      </c>
      <c r="F17" s="28">
        <f t="shared" si="0"/>
        <v>-36420433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-9105108</v>
      </c>
      <c r="Y17" s="28">
        <f t="shared" si="0"/>
        <v>9105108</v>
      </c>
      <c r="Z17" s="29">
        <f>+IF(X17&lt;&gt;0,+(Y17/X17)*100,0)</f>
        <v>-100</v>
      </c>
      <c r="AA17" s="30">
        <f>SUM(AA6:AA16)</f>
        <v>-36420433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-41473300</v>
      </c>
      <c r="F26" s="20">
        <v>-41473300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-10368327</v>
      </c>
      <c r="Y26" s="20">
        <v>10368327</v>
      </c>
      <c r="Z26" s="21">
        <v>-100</v>
      </c>
      <c r="AA26" s="22">
        <v>-41473300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-41473300</v>
      </c>
      <c r="F27" s="28">
        <f t="shared" si="1"/>
        <v>-41473300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-10368327</v>
      </c>
      <c r="Y27" s="28">
        <f t="shared" si="1"/>
        <v>10368327</v>
      </c>
      <c r="Z27" s="29">
        <f>+IF(X27&lt;&gt;0,+(Y27/X27)*100,0)</f>
        <v>-100</v>
      </c>
      <c r="AA27" s="30">
        <f>SUM(AA21:AA26)</f>
        <v>-41473300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-77893733</v>
      </c>
      <c r="F38" s="2">
        <f t="shared" si="3"/>
        <v>-77893733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-19473435</v>
      </c>
      <c r="Y38" s="2">
        <f t="shared" si="3"/>
        <v>19473435</v>
      </c>
      <c r="Z38" s="34">
        <f>+IF(X38&lt;&gt;0,+(Y38/X38)*100,0)</f>
        <v>-100</v>
      </c>
      <c r="AA38" s="35">
        <f>+AA17+AA27+AA36</f>
        <v>-77893733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-77893733</v>
      </c>
      <c r="F40" s="45">
        <f t="shared" si="4"/>
        <v>-77893733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-19473435</v>
      </c>
      <c r="Y40" s="45">
        <f t="shared" si="4"/>
        <v>19473435</v>
      </c>
      <c r="Z40" s="46">
        <f>+IF(X40&lt;&gt;0,+(Y40/X40)*100,0)</f>
        <v>-100</v>
      </c>
      <c r="AA40" s="47">
        <f t="shared" si="4"/>
        <v>-77893733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53805600</v>
      </c>
      <c r="F7" s="20">
        <v>53805600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13451400</v>
      </c>
      <c r="Y7" s="20">
        <v>-13451400</v>
      </c>
      <c r="Z7" s="21">
        <v>-100</v>
      </c>
      <c r="AA7" s="22">
        <v>53805600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-61849944</v>
      </c>
      <c r="F14" s="20">
        <v>-61849944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-15462486</v>
      </c>
      <c r="Y14" s="20">
        <v>15462486</v>
      </c>
      <c r="Z14" s="21">
        <v>-100</v>
      </c>
      <c r="AA14" s="22">
        <v>-61849944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-8044344</v>
      </c>
      <c r="F17" s="28">
        <f t="shared" si="0"/>
        <v>-8044344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-2011086</v>
      </c>
      <c r="Y17" s="28">
        <f t="shared" si="0"/>
        <v>2011086</v>
      </c>
      <c r="Z17" s="29">
        <f>+IF(X17&lt;&gt;0,+(Y17/X17)*100,0)</f>
        <v>-100</v>
      </c>
      <c r="AA17" s="30">
        <f>SUM(AA6:AA16)</f>
        <v>-8044344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-8044344</v>
      </c>
      <c r="F38" s="2">
        <f t="shared" si="3"/>
        <v>-8044344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-2011086</v>
      </c>
      <c r="Y38" s="2">
        <f t="shared" si="3"/>
        <v>2011086</v>
      </c>
      <c r="Z38" s="34">
        <f>+IF(X38&lt;&gt;0,+(Y38/X38)*100,0)</f>
        <v>-100</v>
      </c>
      <c r="AA38" s="35">
        <f>+AA17+AA27+AA36</f>
        <v>-8044344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-8044344</v>
      </c>
      <c r="F40" s="45">
        <f t="shared" si="4"/>
        <v>-8044344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-2011086</v>
      </c>
      <c r="Y40" s="45">
        <f t="shared" si="4"/>
        <v>2011086</v>
      </c>
      <c r="Z40" s="46">
        <f>+IF(X40&lt;&gt;0,+(Y40/X40)*100,0)</f>
        <v>-100</v>
      </c>
      <c r="AA40" s="47">
        <f t="shared" si="4"/>
        <v>-8044344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37981331</v>
      </c>
      <c r="F7" s="20">
        <v>37981331</v>
      </c>
      <c r="G7" s="20"/>
      <c r="H7" s="20"/>
      <c r="I7" s="20">
        <v>23000</v>
      </c>
      <c r="J7" s="20">
        <v>23000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23000</v>
      </c>
      <c r="X7" s="20">
        <v>9495333</v>
      </c>
      <c r="Y7" s="20">
        <v>-9472333</v>
      </c>
      <c r="Z7" s="21">
        <v>-99.757775740987711</v>
      </c>
      <c r="AA7" s="22">
        <v>37981331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4168556</v>
      </c>
      <c r="D9" s="18"/>
      <c r="E9" s="19">
        <v>4418664</v>
      </c>
      <c r="F9" s="20">
        <v>4418664</v>
      </c>
      <c r="G9" s="20"/>
      <c r="H9" s="20"/>
      <c r="I9" s="20">
        <v>4418664</v>
      </c>
      <c r="J9" s="20">
        <v>4418664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4418664</v>
      </c>
      <c r="X9" s="20">
        <v>1104666</v>
      </c>
      <c r="Y9" s="20">
        <v>3313998</v>
      </c>
      <c r="Z9" s="21">
        <v>300</v>
      </c>
      <c r="AA9" s="22">
        <v>4418664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3900000</v>
      </c>
      <c r="F10" s="20">
        <v>3900000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975000</v>
      </c>
      <c r="Y10" s="20">
        <v>-975000</v>
      </c>
      <c r="Z10" s="21">
        <v>-100</v>
      </c>
      <c r="AA10" s="22">
        <v>3900000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-14492004</v>
      </c>
      <c r="D14" s="18"/>
      <c r="E14" s="19">
        <v>-45077532</v>
      </c>
      <c r="F14" s="20">
        <v>-45077532</v>
      </c>
      <c r="G14" s="20"/>
      <c r="H14" s="20"/>
      <c r="I14" s="20">
        <v>-2594759</v>
      </c>
      <c r="J14" s="20">
        <v>-2594759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-2594759</v>
      </c>
      <c r="X14" s="20">
        <v>-11269383</v>
      </c>
      <c r="Y14" s="20">
        <v>8674624</v>
      </c>
      <c r="Z14" s="21">
        <v>-76.975145844275588</v>
      </c>
      <c r="AA14" s="22">
        <v>-45077532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-10323448</v>
      </c>
      <c r="D17" s="26">
        <f>SUM(D6:D16)</f>
        <v>0</v>
      </c>
      <c r="E17" s="27">
        <f t="shared" si="0"/>
        <v>1222463</v>
      </c>
      <c r="F17" s="28">
        <f t="shared" si="0"/>
        <v>1222463</v>
      </c>
      <c r="G17" s="28">
        <f t="shared" si="0"/>
        <v>0</v>
      </c>
      <c r="H17" s="28">
        <f t="shared" si="0"/>
        <v>0</v>
      </c>
      <c r="I17" s="28">
        <f t="shared" si="0"/>
        <v>1846905</v>
      </c>
      <c r="J17" s="28">
        <f t="shared" si="0"/>
        <v>1846905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1846905</v>
      </c>
      <c r="X17" s="28">
        <f t="shared" si="0"/>
        <v>305616</v>
      </c>
      <c r="Y17" s="28">
        <f t="shared" si="0"/>
        <v>1541289</v>
      </c>
      <c r="Z17" s="29">
        <f>+IF(X17&lt;&gt;0,+(Y17/X17)*100,0)</f>
        <v>504.32209046646773</v>
      </c>
      <c r="AA17" s="30">
        <f>SUM(AA6:AA16)</f>
        <v>1222463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-3900000</v>
      </c>
      <c r="F26" s="20">
        <v>-3900000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-975000</v>
      </c>
      <c r="Y26" s="20">
        <v>975000</v>
      </c>
      <c r="Z26" s="21">
        <v>-100</v>
      </c>
      <c r="AA26" s="22">
        <v>-3900000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-3900000</v>
      </c>
      <c r="F27" s="28">
        <f t="shared" si="1"/>
        <v>-3900000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-975000</v>
      </c>
      <c r="Y27" s="28">
        <f t="shared" si="1"/>
        <v>975000</v>
      </c>
      <c r="Z27" s="29">
        <f>+IF(X27&lt;&gt;0,+(Y27/X27)*100,0)</f>
        <v>-100</v>
      </c>
      <c r="AA27" s="30">
        <f>SUM(AA21:AA26)</f>
        <v>-3900000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-10323448</v>
      </c>
      <c r="D38" s="32">
        <f>+D17+D27+D36</f>
        <v>0</v>
      </c>
      <c r="E38" s="33">
        <f t="shared" si="3"/>
        <v>-2677537</v>
      </c>
      <c r="F38" s="2">
        <f t="shared" si="3"/>
        <v>-2677537</v>
      </c>
      <c r="G38" s="2">
        <f t="shared" si="3"/>
        <v>0</v>
      </c>
      <c r="H38" s="2">
        <f t="shared" si="3"/>
        <v>0</v>
      </c>
      <c r="I38" s="2">
        <f t="shared" si="3"/>
        <v>1846905</v>
      </c>
      <c r="J38" s="2">
        <f t="shared" si="3"/>
        <v>1846905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1846905</v>
      </c>
      <c r="X38" s="2">
        <f t="shared" si="3"/>
        <v>-669384</v>
      </c>
      <c r="Y38" s="2">
        <f t="shared" si="3"/>
        <v>2516289</v>
      </c>
      <c r="Z38" s="34">
        <f>+IF(X38&lt;&gt;0,+(Y38/X38)*100,0)</f>
        <v>-375.91113620881288</v>
      </c>
      <c r="AA38" s="35">
        <f>+AA17+AA27+AA36</f>
        <v>-2677537</v>
      </c>
    </row>
    <row r="39" spans="1:27" ht="13.5" x14ac:dyDescent="0.25">
      <c r="A39" s="23" t="s">
        <v>60</v>
      </c>
      <c r="B39" s="17"/>
      <c r="C39" s="32">
        <v>-10215738</v>
      </c>
      <c r="D39" s="32"/>
      <c r="E39" s="33"/>
      <c r="F39" s="2"/>
      <c r="G39" s="2"/>
      <c r="H39" s="2">
        <f>+G40+H60</f>
        <v>0</v>
      </c>
      <c r="I39" s="2">
        <f>+H40+I60</f>
        <v>-14526325</v>
      </c>
      <c r="J39" s="2">
        <f>+G39</f>
        <v>0</v>
      </c>
      <c r="K39" s="2">
        <f>+I40+K60</f>
        <v>-12679420</v>
      </c>
      <c r="L39" s="2">
        <f>+K40+L60</f>
        <v>-12679420</v>
      </c>
      <c r="M39" s="2">
        <f>+L40+M60</f>
        <v>-12679420</v>
      </c>
      <c r="N39" s="2">
        <f>+K39</f>
        <v>-12679420</v>
      </c>
      <c r="O39" s="2">
        <f>+M40+O60</f>
        <v>-12679420</v>
      </c>
      <c r="P39" s="2">
        <f>+O40+P60</f>
        <v>-12679420</v>
      </c>
      <c r="Q39" s="2">
        <f>+P40+Q60</f>
        <v>-12679420</v>
      </c>
      <c r="R39" s="2">
        <f>+O39</f>
        <v>-12679420</v>
      </c>
      <c r="S39" s="2">
        <f>+Q40+S60</f>
        <v>-12679420</v>
      </c>
      <c r="T39" s="2">
        <f>+S40+T60</f>
        <v>-12679420</v>
      </c>
      <c r="U39" s="2">
        <f>+T40+U60</f>
        <v>-12679420</v>
      </c>
      <c r="V39" s="2">
        <f>+S39</f>
        <v>-12679420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-20539186</v>
      </c>
      <c r="D40" s="43">
        <f t="shared" ref="D40:AA40" si="4">+D38+D39</f>
        <v>0</v>
      </c>
      <c r="E40" s="44">
        <f t="shared" si="4"/>
        <v>-2677537</v>
      </c>
      <c r="F40" s="45">
        <f t="shared" si="4"/>
        <v>-2677537</v>
      </c>
      <c r="G40" s="45">
        <f t="shared" si="4"/>
        <v>0</v>
      </c>
      <c r="H40" s="45">
        <f t="shared" si="4"/>
        <v>0</v>
      </c>
      <c r="I40" s="45">
        <f t="shared" si="4"/>
        <v>-12679420</v>
      </c>
      <c r="J40" s="45">
        <f>+I40</f>
        <v>-12679420</v>
      </c>
      <c r="K40" s="45">
        <f t="shared" si="4"/>
        <v>-12679420</v>
      </c>
      <c r="L40" s="45">
        <f t="shared" si="4"/>
        <v>-12679420</v>
      </c>
      <c r="M40" s="45">
        <f t="shared" si="4"/>
        <v>-12679420</v>
      </c>
      <c r="N40" s="45">
        <f>+M40</f>
        <v>-12679420</v>
      </c>
      <c r="O40" s="45">
        <f t="shared" si="4"/>
        <v>-12679420</v>
      </c>
      <c r="P40" s="45">
        <f t="shared" si="4"/>
        <v>-12679420</v>
      </c>
      <c r="Q40" s="45">
        <f t="shared" si="4"/>
        <v>-12679420</v>
      </c>
      <c r="R40" s="45">
        <f>+Q40</f>
        <v>-12679420</v>
      </c>
      <c r="S40" s="45">
        <f t="shared" si="4"/>
        <v>-12679420</v>
      </c>
      <c r="T40" s="45">
        <f t="shared" si="4"/>
        <v>-12679420</v>
      </c>
      <c r="U40" s="45">
        <f t="shared" si="4"/>
        <v>-12679420</v>
      </c>
      <c r="V40" s="45">
        <f>+U40</f>
        <v>-12679420</v>
      </c>
      <c r="W40" s="45">
        <f>+V40</f>
        <v>-12679420</v>
      </c>
      <c r="X40" s="45">
        <f t="shared" si="4"/>
        <v>-669384</v>
      </c>
      <c r="Y40" s="45">
        <f t="shared" si="4"/>
        <v>2516289</v>
      </c>
      <c r="Z40" s="46">
        <f>+IF(X40&lt;&gt;0,+(Y40/X40)*100,0)</f>
        <v>-375.91113620881288</v>
      </c>
      <c r="AA40" s="47">
        <f t="shared" si="4"/>
        <v>-2677537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-14526325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1026227</v>
      </c>
      <c r="D7" s="18"/>
      <c r="E7" s="19">
        <v>50954412</v>
      </c>
      <c r="F7" s="20">
        <v>50954412</v>
      </c>
      <c r="G7" s="20">
        <v>32022</v>
      </c>
      <c r="H7" s="20">
        <v>230524</v>
      </c>
      <c r="I7" s="20">
        <v>597871</v>
      </c>
      <c r="J7" s="20">
        <v>860417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860417</v>
      </c>
      <c r="X7" s="20">
        <v>12738603</v>
      </c>
      <c r="Y7" s="20">
        <v>-11878186</v>
      </c>
      <c r="Z7" s="21">
        <v>-93.245593727977862</v>
      </c>
      <c r="AA7" s="22">
        <v>50954412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21790000</v>
      </c>
      <c r="F10" s="20">
        <v>21790000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5447499</v>
      </c>
      <c r="Y10" s="20">
        <v>-5447499</v>
      </c>
      <c r="Z10" s="21">
        <v>-100</v>
      </c>
      <c r="AA10" s="22">
        <v>21790000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-51561310</v>
      </c>
      <c r="F14" s="20">
        <v>-51561310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-12890325</v>
      </c>
      <c r="Y14" s="20">
        <v>12890325</v>
      </c>
      <c r="Z14" s="21">
        <v>-100</v>
      </c>
      <c r="AA14" s="22">
        <v>-51561310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1026227</v>
      </c>
      <c r="D17" s="26">
        <f>SUM(D6:D16)</f>
        <v>0</v>
      </c>
      <c r="E17" s="27">
        <f t="shared" si="0"/>
        <v>21183102</v>
      </c>
      <c r="F17" s="28">
        <f t="shared" si="0"/>
        <v>21183102</v>
      </c>
      <c r="G17" s="28">
        <f t="shared" si="0"/>
        <v>32022</v>
      </c>
      <c r="H17" s="28">
        <f t="shared" si="0"/>
        <v>230524</v>
      </c>
      <c r="I17" s="28">
        <f t="shared" si="0"/>
        <v>597871</v>
      </c>
      <c r="J17" s="28">
        <f t="shared" si="0"/>
        <v>860417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860417</v>
      </c>
      <c r="X17" s="28">
        <f t="shared" si="0"/>
        <v>5295777</v>
      </c>
      <c r="Y17" s="28">
        <f t="shared" si="0"/>
        <v>-4435360</v>
      </c>
      <c r="Z17" s="29">
        <f>+IF(X17&lt;&gt;0,+(Y17/X17)*100,0)</f>
        <v>-83.752771311934012</v>
      </c>
      <c r="AA17" s="30">
        <f>SUM(AA6:AA16)</f>
        <v>21183102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-23156878</v>
      </c>
      <c r="F26" s="20">
        <v>-23156878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-5789217</v>
      </c>
      <c r="Y26" s="20">
        <v>5789217</v>
      </c>
      <c r="Z26" s="21">
        <v>-100</v>
      </c>
      <c r="AA26" s="22">
        <v>-23156878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-23156878</v>
      </c>
      <c r="F27" s="28">
        <f t="shared" si="1"/>
        <v>-23156878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-5789217</v>
      </c>
      <c r="Y27" s="28">
        <f t="shared" si="1"/>
        <v>5789217</v>
      </c>
      <c r="Z27" s="29">
        <f>+IF(X27&lt;&gt;0,+(Y27/X27)*100,0)</f>
        <v>-100</v>
      </c>
      <c r="AA27" s="30">
        <f>SUM(AA21:AA26)</f>
        <v>-23156878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1026227</v>
      </c>
      <c r="D38" s="32">
        <f>+D17+D27+D36</f>
        <v>0</v>
      </c>
      <c r="E38" s="33">
        <f t="shared" si="3"/>
        <v>-1973776</v>
      </c>
      <c r="F38" s="2">
        <f t="shared" si="3"/>
        <v>-1973776</v>
      </c>
      <c r="G38" s="2">
        <f t="shared" si="3"/>
        <v>32022</v>
      </c>
      <c r="H38" s="2">
        <f t="shared" si="3"/>
        <v>230524</v>
      </c>
      <c r="I38" s="2">
        <f t="shared" si="3"/>
        <v>597871</v>
      </c>
      <c r="J38" s="2">
        <f t="shared" si="3"/>
        <v>860417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860417</v>
      </c>
      <c r="X38" s="2">
        <f t="shared" si="3"/>
        <v>-493440</v>
      </c>
      <c r="Y38" s="2">
        <f t="shared" si="3"/>
        <v>1353857</v>
      </c>
      <c r="Z38" s="34">
        <f>+IF(X38&lt;&gt;0,+(Y38/X38)*100,0)</f>
        <v>-274.37114948119324</v>
      </c>
      <c r="AA38" s="35">
        <f>+AA17+AA27+AA36</f>
        <v>-1973776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32022</v>
      </c>
      <c r="I39" s="2">
        <f>+H40+I60</f>
        <v>262546</v>
      </c>
      <c r="J39" s="2">
        <f>+G39</f>
        <v>0</v>
      </c>
      <c r="K39" s="2">
        <f>+I40+K60</f>
        <v>860417</v>
      </c>
      <c r="L39" s="2">
        <f>+K40+L60</f>
        <v>860417</v>
      </c>
      <c r="M39" s="2">
        <f>+L40+M60</f>
        <v>860417</v>
      </c>
      <c r="N39" s="2">
        <f>+K39</f>
        <v>860417</v>
      </c>
      <c r="O39" s="2">
        <f>+M40+O60</f>
        <v>860417</v>
      </c>
      <c r="P39" s="2">
        <f>+O40+P60</f>
        <v>860417</v>
      </c>
      <c r="Q39" s="2">
        <f>+P40+Q60</f>
        <v>860417</v>
      </c>
      <c r="R39" s="2">
        <f>+O39</f>
        <v>860417</v>
      </c>
      <c r="S39" s="2">
        <f>+Q40+S60</f>
        <v>860417</v>
      </c>
      <c r="T39" s="2">
        <f>+S40+T60</f>
        <v>860417</v>
      </c>
      <c r="U39" s="2">
        <f>+T40+U60</f>
        <v>860417</v>
      </c>
      <c r="V39" s="2">
        <f>+S39</f>
        <v>860417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1026227</v>
      </c>
      <c r="D40" s="43">
        <f t="shared" ref="D40:AA40" si="4">+D38+D39</f>
        <v>0</v>
      </c>
      <c r="E40" s="44">
        <f t="shared" si="4"/>
        <v>-1973776</v>
      </c>
      <c r="F40" s="45">
        <f t="shared" si="4"/>
        <v>-1973776</v>
      </c>
      <c r="G40" s="45">
        <f t="shared" si="4"/>
        <v>32022</v>
      </c>
      <c r="H40" s="45">
        <f t="shared" si="4"/>
        <v>262546</v>
      </c>
      <c r="I40" s="45">
        <f t="shared" si="4"/>
        <v>860417</v>
      </c>
      <c r="J40" s="45">
        <f>+I40</f>
        <v>860417</v>
      </c>
      <c r="K40" s="45">
        <f t="shared" si="4"/>
        <v>860417</v>
      </c>
      <c r="L40" s="45">
        <f t="shared" si="4"/>
        <v>860417</v>
      </c>
      <c r="M40" s="45">
        <f t="shared" si="4"/>
        <v>860417</v>
      </c>
      <c r="N40" s="45">
        <f>+M40</f>
        <v>860417</v>
      </c>
      <c r="O40" s="45">
        <f t="shared" si="4"/>
        <v>860417</v>
      </c>
      <c r="P40" s="45">
        <f t="shared" si="4"/>
        <v>860417</v>
      </c>
      <c r="Q40" s="45">
        <f t="shared" si="4"/>
        <v>860417</v>
      </c>
      <c r="R40" s="45">
        <f>+Q40</f>
        <v>860417</v>
      </c>
      <c r="S40" s="45">
        <f t="shared" si="4"/>
        <v>860417</v>
      </c>
      <c r="T40" s="45">
        <f t="shared" si="4"/>
        <v>860417</v>
      </c>
      <c r="U40" s="45">
        <f t="shared" si="4"/>
        <v>860417</v>
      </c>
      <c r="V40" s="45">
        <f>+U40</f>
        <v>860417</v>
      </c>
      <c r="W40" s="45">
        <f>+V40</f>
        <v>860417</v>
      </c>
      <c r="X40" s="45">
        <f t="shared" si="4"/>
        <v>-493440</v>
      </c>
      <c r="Y40" s="45">
        <f t="shared" si="4"/>
        <v>1353857</v>
      </c>
      <c r="Z40" s="46">
        <f>+IF(X40&lt;&gt;0,+(Y40/X40)*100,0)</f>
        <v>-274.37114948119324</v>
      </c>
      <c r="AA40" s="47">
        <f t="shared" si="4"/>
        <v>-1973776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13136965</v>
      </c>
      <c r="F11" s="20">
        <v>13136965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2189494</v>
      </c>
      <c r="Y11" s="20">
        <v>-2189494</v>
      </c>
      <c r="Z11" s="21">
        <v>-100</v>
      </c>
      <c r="AA11" s="22">
        <v>13136965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-850591</v>
      </c>
      <c r="D14" s="18"/>
      <c r="E14" s="19">
        <v>-25000000</v>
      </c>
      <c r="F14" s="20">
        <v>-25000000</v>
      </c>
      <c r="G14" s="20">
        <v>-182764</v>
      </c>
      <c r="H14" s="20">
        <v>-301356</v>
      </c>
      <c r="I14" s="20">
        <v>-309330</v>
      </c>
      <c r="J14" s="20">
        <v>-793450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-793450</v>
      </c>
      <c r="X14" s="20">
        <v>-6250003</v>
      </c>
      <c r="Y14" s="20">
        <v>5456553</v>
      </c>
      <c r="Z14" s="21">
        <v>-87.304806093693074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-850591</v>
      </c>
      <c r="D17" s="26">
        <f>SUM(D6:D16)</f>
        <v>0</v>
      </c>
      <c r="E17" s="27">
        <f t="shared" si="0"/>
        <v>-11863035</v>
      </c>
      <c r="F17" s="28">
        <f t="shared" si="0"/>
        <v>-11863035</v>
      </c>
      <c r="G17" s="28">
        <f t="shared" si="0"/>
        <v>-182764</v>
      </c>
      <c r="H17" s="28">
        <f t="shared" si="0"/>
        <v>-301356</v>
      </c>
      <c r="I17" s="28">
        <f t="shared" si="0"/>
        <v>-309330</v>
      </c>
      <c r="J17" s="28">
        <f t="shared" si="0"/>
        <v>-793450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-793450</v>
      </c>
      <c r="X17" s="28">
        <f t="shared" si="0"/>
        <v>-4060509</v>
      </c>
      <c r="Y17" s="28">
        <f t="shared" si="0"/>
        <v>3267059</v>
      </c>
      <c r="Z17" s="29">
        <f>+IF(X17&lt;&gt;0,+(Y17/X17)*100,0)</f>
        <v>-80.459346352883344</v>
      </c>
      <c r="AA17" s="30">
        <f>SUM(AA6:AA16)</f>
        <v>-11863035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-850591</v>
      </c>
      <c r="D38" s="32">
        <f>+D17+D27+D36</f>
        <v>0</v>
      </c>
      <c r="E38" s="33">
        <f t="shared" si="3"/>
        <v>-11863035</v>
      </c>
      <c r="F38" s="2">
        <f t="shared" si="3"/>
        <v>-11863035</v>
      </c>
      <c r="G38" s="2">
        <f t="shared" si="3"/>
        <v>-182764</v>
      </c>
      <c r="H38" s="2">
        <f t="shared" si="3"/>
        <v>-301356</v>
      </c>
      <c r="I38" s="2">
        <f t="shared" si="3"/>
        <v>-309330</v>
      </c>
      <c r="J38" s="2">
        <f t="shared" si="3"/>
        <v>-793450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-793450</v>
      </c>
      <c r="X38" s="2">
        <f t="shared" si="3"/>
        <v>-4060509</v>
      </c>
      <c r="Y38" s="2">
        <f t="shared" si="3"/>
        <v>3267059</v>
      </c>
      <c r="Z38" s="34">
        <f>+IF(X38&lt;&gt;0,+(Y38/X38)*100,0)</f>
        <v>-80.459346352883344</v>
      </c>
      <c r="AA38" s="35">
        <f>+AA17+AA27+AA36</f>
        <v>-11863035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-182764</v>
      </c>
      <c r="I39" s="2">
        <f>+H40+I60</f>
        <v>-484120</v>
      </c>
      <c r="J39" s="2">
        <f>+G39</f>
        <v>0</v>
      </c>
      <c r="K39" s="2">
        <f>+I40+K60</f>
        <v>-793450</v>
      </c>
      <c r="L39" s="2">
        <f>+K40+L60</f>
        <v>-793450</v>
      </c>
      <c r="M39" s="2">
        <f>+L40+M60</f>
        <v>-793450</v>
      </c>
      <c r="N39" s="2">
        <f>+K39</f>
        <v>-793450</v>
      </c>
      <c r="O39" s="2">
        <f>+M40+O60</f>
        <v>-793450</v>
      </c>
      <c r="P39" s="2">
        <f>+O40+P60</f>
        <v>-793450</v>
      </c>
      <c r="Q39" s="2">
        <f>+P40+Q60</f>
        <v>-793450</v>
      </c>
      <c r="R39" s="2">
        <f>+O39</f>
        <v>-793450</v>
      </c>
      <c r="S39" s="2">
        <f>+Q40+S60</f>
        <v>-793450</v>
      </c>
      <c r="T39" s="2">
        <f>+S40+T60</f>
        <v>-793450</v>
      </c>
      <c r="U39" s="2">
        <f>+T40+U60</f>
        <v>-793450</v>
      </c>
      <c r="V39" s="2">
        <f>+S39</f>
        <v>-793450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-850591</v>
      </c>
      <c r="D40" s="43">
        <f t="shared" ref="D40:AA40" si="4">+D38+D39</f>
        <v>0</v>
      </c>
      <c r="E40" s="44">
        <f t="shared" si="4"/>
        <v>-11863035</v>
      </c>
      <c r="F40" s="45">
        <f t="shared" si="4"/>
        <v>-11863035</v>
      </c>
      <c r="G40" s="45">
        <f t="shared" si="4"/>
        <v>-182764</v>
      </c>
      <c r="H40" s="45">
        <f t="shared" si="4"/>
        <v>-484120</v>
      </c>
      <c r="I40" s="45">
        <f t="shared" si="4"/>
        <v>-793450</v>
      </c>
      <c r="J40" s="45">
        <f>+I40</f>
        <v>-793450</v>
      </c>
      <c r="K40" s="45">
        <f t="shared" si="4"/>
        <v>-793450</v>
      </c>
      <c r="L40" s="45">
        <f t="shared" si="4"/>
        <v>-793450</v>
      </c>
      <c r="M40" s="45">
        <f t="shared" si="4"/>
        <v>-793450</v>
      </c>
      <c r="N40" s="45">
        <f>+M40</f>
        <v>-793450</v>
      </c>
      <c r="O40" s="45">
        <f t="shared" si="4"/>
        <v>-793450</v>
      </c>
      <c r="P40" s="45">
        <f t="shared" si="4"/>
        <v>-793450</v>
      </c>
      <c r="Q40" s="45">
        <f t="shared" si="4"/>
        <v>-793450</v>
      </c>
      <c r="R40" s="45">
        <f>+Q40</f>
        <v>-793450</v>
      </c>
      <c r="S40" s="45">
        <f t="shared" si="4"/>
        <v>-793450</v>
      </c>
      <c r="T40" s="45">
        <f t="shared" si="4"/>
        <v>-793450</v>
      </c>
      <c r="U40" s="45">
        <f t="shared" si="4"/>
        <v>-793450</v>
      </c>
      <c r="V40" s="45">
        <f>+U40</f>
        <v>-793450</v>
      </c>
      <c r="W40" s="45">
        <f>+V40</f>
        <v>-793450</v>
      </c>
      <c r="X40" s="45">
        <f t="shared" si="4"/>
        <v>-4060509</v>
      </c>
      <c r="Y40" s="45">
        <f t="shared" si="4"/>
        <v>3267059</v>
      </c>
      <c r="Z40" s="46">
        <f>+IF(X40&lt;&gt;0,+(Y40/X40)*100,0)</f>
        <v>-80.459346352883344</v>
      </c>
      <c r="AA40" s="47">
        <f t="shared" si="4"/>
        <v>-11863035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57711195</v>
      </c>
      <c r="D7" s="18"/>
      <c r="E7" s="19">
        <v>105164055</v>
      </c>
      <c r="F7" s="20">
        <v>105164055</v>
      </c>
      <c r="G7" s="20">
        <v>5891915</v>
      </c>
      <c r="H7" s="20">
        <v>6289992</v>
      </c>
      <c r="I7" s="20">
        <v>3453093</v>
      </c>
      <c r="J7" s="20">
        <v>15635000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15635000</v>
      </c>
      <c r="X7" s="20">
        <v>26291016</v>
      </c>
      <c r="Y7" s="20">
        <v>-10656016</v>
      </c>
      <c r="Z7" s="21">
        <v>-40.531016374566889</v>
      </c>
      <c r="AA7" s="22">
        <v>105164055</v>
      </c>
    </row>
    <row r="8" spans="1:27" ht="13.5" x14ac:dyDescent="0.25">
      <c r="A8" s="23" t="s">
        <v>36</v>
      </c>
      <c r="B8" s="17" t="s">
        <v>32</v>
      </c>
      <c r="C8" s="18">
        <v>72873</v>
      </c>
      <c r="D8" s="18"/>
      <c r="E8" s="19">
        <v>366336</v>
      </c>
      <c r="F8" s="20">
        <v>366336</v>
      </c>
      <c r="G8" s="20">
        <v>8931</v>
      </c>
      <c r="H8" s="20">
        <v>5024</v>
      </c>
      <c r="I8" s="20">
        <v>2233</v>
      </c>
      <c r="J8" s="20">
        <v>16188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16188</v>
      </c>
      <c r="X8" s="20">
        <v>91587</v>
      </c>
      <c r="Y8" s="20">
        <v>-75399</v>
      </c>
      <c r="Z8" s="21">
        <v>-82.325002456680522</v>
      </c>
      <c r="AA8" s="22">
        <v>366336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819000</v>
      </c>
      <c r="Y9" s="20">
        <v>-819000</v>
      </c>
      <c r="Z9" s="21">
        <v>-100</v>
      </c>
      <c r="AA9" s="22">
        <v>3276000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501000</v>
      </c>
      <c r="F10" s="20">
        <v>501000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501000</v>
      </c>
      <c r="Y10" s="20">
        <v>-501000</v>
      </c>
      <c r="Z10" s="21">
        <v>-100</v>
      </c>
      <c r="AA10" s="22">
        <v>501000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-21120777</v>
      </c>
      <c r="D14" s="18"/>
      <c r="E14" s="19">
        <v>-62084695</v>
      </c>
      <c r="F14" s="20">
        <v>-62084695</v>
      </c>
      <c r="G14" s="20">
        <v>-8059805</v>
      </c>
      <c r="H14" s="20">
        <v>-1871148</v>
      </c>
      <c r="I14" s="20">
        <v>-9009154</v>
      </c>
      <c r="J14" s="20">
        <v>-18940107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-18940107</v>
      </c>
      <c r="X14" s="20">
        <v>-15521169</v>
      </c>
      <c r="Y14" s="20">
        <v>-3418938</v>
      </c>
      <c r="Z14" s="21">
        <v>22.027580525667879</v>
      </c>
      <c r="AA14" s="22">
        <v>-62084695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40663291</v>
      </c>
      <c r="D17" s="26">
        <f>SUM(D6:D16)</f>
        <v>0</v>
      </c>
      <c r="E17" s="27">
        <f t="shared" si="0"/>
        <v>47222696</v>
      </c>
      <c r="F17" s="28">
        <f t="shared" si="0"/>
        <v>47222696</v>
      </c>
      <c r="G17" s="28">
        <f t="shared" si="0"/>
        <v>-2158959</v>
      </c>
      <c r="H17" s="28">
        <f t="shared" si="0"/>
        <v>4423868</v>
      </c>
      <c r="I17" s="28">
        <f t="shared" si="0"/>
        <v>-5553828</v>
      </c>
      <c r="J17" s="28">
        <f t="shared" si="0"/>
        <v>-3288919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-3288919</v>
      </c>
      <c r="X17" s="28">
        <f t="shared" si="0"/>
        <v>12181434</v>
      </c>
      <c r="Y17" s="28">
        <f t="shared" si="0"/>
        <v>-15470353</v>
      </c>
      <c r="Z17" s="29">
        <f>+IF(X17&lt;&gt;0,+(Y17/X17)*100,0)</f>
        <v>-126.99944029578127</v>
      </c>
      <c r="AA17" s="30">
        <f>SUM(AA6:AA16)</f>
        <v>47222696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-501000</v>
      </c>
      <c r="F26" s="20">
        <v>-501000</v>
      </c>
      <c r="G26" s="20"/>
      <c r="H26" s="20">
        <v>-154855</v>
      </c>
      <c r="I26" s="20"/>
      <c r="J26" s="20">
        <v>-154855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-154855</v>
      </c>
      <c r="X26" s="20">
        <v>-125250</v>
      </c>
      <c r="Y26" s="20">
        <v>-29605</v>
      </c>
      <c r="Z26" s="21">
        <v>23.636726546906186</v>
      </c>
      <c r="AA26" s="22">
        <v>-501000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-501000</v>
      </c>
      <c r="F27" s="28">
        <f t="shared" si="1"/>
        <v>-501000</v>
      </c>
      <c r="G27" s="28">
        <f t="shared" si="1"/>
        <v>0</v>
      </c>
      <c r="H27" s="28">
        <f t="shared" si="1"/>
        <v>-154855</v>
      </c>
      <c r="I27" s="28">
        <f t="shared" si="1"/>
        <v>0</v>
      </c>
      <c r="J27" s="28">
        <f t="shared" si="1"/>
        <v>-154855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-154855</v>
      </c>
      <c r="X27" s="28">
        <f t="shared" si="1"/>
        <v>-125250</v>
      </c>
      <c r="Y27" s="28">
        <f t="shared" si="1"/>
        <v>-29605</v>
      </c>
      <c r="Z27" s="29">
        <f>+IF(X27&lt;&gt;0,+(Y27/X27)*100,0)</f>
        <v>23.636726546906186</v>
      </c>
      <c r="AA27" s="30">
        <f>SUM(AA21:AA26)</f>
        <v>-501000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40663291</v>
      </c>
      <c r="D38" s="32">
        <f>+D17+D27+D36</f>
        <v>0</v>
      </c>
      <c r="E38" s="33">
        <f t="shared" si="3"/>
        <v>46721696</v>
      </c>
      <c r="F38" s="2">
        <f t="shared" si="3"/>
        <v>46721696</v>
      </c>
      <c r="G38" s="2">
        <f t="shared" si="3"/>
        <v>-2158959</v>
      </c>
      <c r="H38" s="2">
        <f t="shared" si="3"/>
        <v>4269013</v>
      </c>
      <c r="I38" s="2">
        <f t="shared" si="3"/>
        <v>-5553828</v>
      </c>
      <c r="J38" s="2">
        <f t="shared" si="3"/>
        <v>-3443774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-3443774</v>
      </c>
      <c r="X38" s="2">
        <f t="shared" si="3"/>
        <v>12056184</v>
      </c>
      <c r="Y38" s="2">
        <f t="shared" si="3"/>
        <v>-15499958</v>
      </c>
      <c r="Z38" s="34">
        <f>+IF(X38&lt;&gt;0,+(Y38/X38)*100,0)</f>
        <v>-128.56437824771086</v>
      </c>
      <c r="AA38" s="35">
        <f>+AA17+AA27+AA36</f>
        <v>46721696</v>
      </c>
    </row>
    <row r="39" spans="1:27" ht="13.5" x14ac:dyDescent="0.25">
      <c r="A39" s="23" t="s">
        <v>60</v>
      </c>
      <c r="B39" s="17"/>
      <c r="C39" s="32">
        <v>78087686</v>
      </c>
      <c r="D39" s="32"/>
      <c r="E39" s="33"/>
      <c r="F39" s="2"/>
      <c r="G39" s="2">
        <v>118868872</v>
      </c>
      <c r="H39" s="2">
        <f>+G40+H60</f>
        <v>116709913</v>
      </c>
      <c r="I39" s="2">
        <f>+H40+I60</f>
        <v>120978926</v>
      </c>
      <c r="J39" s="2">
        <f>+G39</f>
        <v>118868872</v>
      </c>
      <c r="K39" s="2">
        <f>+I40+K60</f>
        <v>115425098</v>
      </c>
      <c r="L39" s="2">
        <f>+K40+L60</f>
        <v>115425098</v>
      </c>
      <c r="M39" s="2">
        <f>+L40+M60</f>
        <v>115425098</v>
      </c>
      <c r="N39" s="2">
        <f>+K39</f>
        <v>115425098</v>
      </c>
      <c r="O39" s="2">
        <f>+M40+O60</f>
        <v>115425098</v>
      </c>
      <c r="P39" s="2">
        <f>+O40+P60</f>
        <v>115425098</v>
      </c>
      <c r="Q39" s="2">
        <f>+P40+Q60</f>
        <v>115425098</v>
      </c>
      <c r="R39" s="2">
        <f>+O39</f>
        <v>115425098</v>
      </c>
      <c r="S39" s="2">
        <f>+Q40+S60</f>
        <v>115425098</v>
      </c>
      <c r="T39" s="2">
        <f>+S40+T60</f>
        <v>115425098</v>
      </c>
      <c r="U39" s="2">
        <f>+T40+U60</f>
        <v>115425098</v>
      </c>
      <c r="V39" s="2">
        <f>+S39</f>
        <v>115425098</v>
      </c>
      <c r="W39" s="2">
        <f>+G39</f>
        <v>118868872</v>
      </c>
      <c r="X39" s="2"/>
      <c r="Y39" s="2">
        <f>+W39-X39</f>
        <v>118868872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118750977</v>
      </c>
      <c r="D40" s="43">
        <f t="shared" ref="D40:AA40" si="4">+D38+D39</f>
        <v>0</v>
      </c>
      <c r="E40" s="44">
        <f t="shared" si="4"/>
        <v>46721696</v>
      </c>
      <c r="F40" s="45">
        <f t="shared" si="4"/>
        <v>46721696</v>
      </c>
      <c r="G40" s="45">
        <f t="shared" si="4"/>
        <v>116709913</v>
      </c>
      <c r="H40" s="45">
        <f t="shared" si="4"/>
        <v>120978926</v>
      </c>
      <c r="I40" s="45">
        <f t="shared" si="4"/>
        <v>115425098</v>
      </c>
      <c r="J40" s="45">
        <f>+I40</f>
        <v>115425098</v>
      </c>
      <c r="K40" s="45">
        <f t="shared" si="4"/>
        <v>115425098</v>
      </c>
      <c r="L40" s="45">
        <f t="shared" si="4"/>
        <v>115425098</v>
      </c>
      <c r="M40" s="45">
        <f t="shared" si="4"/>
        <v>115425098</v>
      </c>
      <c r="N40" s="45">
        <f>+M40</f>
        <v>115425098</v>
      </c>
      <c r="O40" s="45">
        <f t="shared" si="4"/>
        <v>115425098</v>
      </c>
      <c r="P40" s="45">
        <f t="shared" si="4"/>
        <v>115425098</v>
      </c>
      <c r="Q40" s="45">
        <f t="shared" si="4"/>
        <v>115425098</v>
      </c>
      <c r="R40" s="45">
        <f>+Q40</f>
        <v>115425098</v>
      </c>
      <c r="S40" s="45">
        <f t="shared" si="4"/>
        <v>115425098</v>
      </c>
      <c r="T40" s="45">
        <f t="shared" si="4"/>
        <v>115425098</v>
      </c>
      <c r="U40" s="45">
        <f t="shared" si="4"/>
        <v>115425098</v>
      </c>
      <c r="V40" s="45">
        <f>+U40</f>
        <v>115425098</v>
      </c>
      <c r="W40" s="45">
        <f>+V40</f>
        <v>115425098</v>
      </c>
      <c r="X40" s="45">
        <f t="shared" si="4"/>
        <v>12056184</v>
      </c>
      <c r="Y40" s="45">
        <f t="shared" si="4"/>
        <v>103368914</v>
      </c>
      <c r="Z40" s="46">
        <f>+IF(X40&lt;&gt;0,+(Y40/X40)*100,0)</f>
        <v>857.39330123030641</v>
      </c>
      <c r="AA40" s="47">
        <f t="shared" si="4"/>
        <v>46721696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118868872</v>
      </c>
      <c r="J60">
        <v>118868872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-80000000</v>
      </c>
      <c r="F14" s="20">
        <v>-80000000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-80000000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-80000000</v>
      </c>
      <c r="F17" s="28">
        <f t="shared" si="0"/>
        <v>-80000000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-80000000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-80000000</v>
      </c>
      <c r="F38" s="2">
        <f t="shared" si="3"/>
        <v>-80000000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-80000000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-80000000</v>
      </c>
      <c r="F40" s="45">
        <f t="shared" si="4"/>
        <v>-80000000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-80000000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117092666</v>
      </c>
      <c r="D7" s="18"/>
      <c r="E7" s="19">
        <v>135258384</v>
      </c>
      <c r="F7" s="20">
        <v>135258384</v>
      </c>
      <c r="G7" s="20">
        <v>15535127</v>
      </c>
      <c r="H7" s="20">
        <v>6617263</v>
      </c>
      <c r="I7" s="20">
        <v>10740317</v>
      </c>
      <c r="J7" s="20">
        <v>32892707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32892707</v>
      </c>
      <c r="X7" s="20">
        <v>33814596</v>
      </c>
      <c r="Y7" s="20">
        <v>-921889</v>
      </c>
      <c r="Z7" s="21">
        <v>-2.7263049364836416</v>
      </c>
      <c r="AA7" s="22">
        <v>135258384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12600000</v>
      </c>
      <c r="Y9" s="20">
        <v>3150024</v>
      </c>
      <c r="Z9" s="21">
        <v>25.000190476190475</v>
      </c>
      <c r="AA9" s="22">
        <v>37800000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-129575065</v>
      </c>
      <c r="D14" s="18"/>
      <c r="E14" s="19"/>
      <c r="F14" s="20"/>
      <c r="G14" s="20">
        <v>-16020047</v>
      </c>
      <c r="H14" s="20">
        <v>-18220274</v>
      </c>
      <c r="I14" s="20">
        <v>-15746197</v>
      </c>
      <c r="J14" s="20">
        <v>-49986518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-49986518</v>
      </c>
      <c r="X14" s="20"/>
      <c r="Y14" s="20">
        <v>-49986518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19720872</v>
      </c>
      <c r="D17" s="26">
        <f>SUM(D6:D16)</f>
        <v>0</v>
      </c>
      <c r="E17" s="27">
        <f t="shared" si="0"/>
        <v>173058384</v>
      </c>
      <c r="F17" s="28">
        <f t="shared" si="0"/>
        <v>173058384</v>
      </c>
      <c r="G17" s="28">
        <f t="shared" si="0"/>
        <v>-484920</v>
      </c>
      <c r="H17" s="28">
        <f t="shared" si="0"/>
        <v>4147013</v>
      </c>
      <c r="I17" s="28">
        <f t="shared" si="0"/>
        <v>-5005880</v>
      </c>
      <c r="J17" s="28">
        <f t="shared" si="0"/>
        <v>-1343787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-1343787</v>
      </c>
      <c r="X17" s="28">
        <f t="shared" si="0"/>
        <v>46414596</v>
      </c>
      <c r="Y17" s="28">
        <f t="shared" si="0"/>
        <v>-47758383</v>
      </c>
      <c r="Z17" s="29">
        <f>+IF(X17&lt;&gt;0,+(Y17/X17)*100,0)</f>
        <v>-102.89518193802655</v>
      </c>
      <c r="AA17" s="30">
        <f>SUM(AA6:AA16)</f>
        <v>173058384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-1560671</v>
      </c>
      <c r="D26" s="18"/>
      <c r="E26" s="19">
        <v>-11481024</v>
      </c>
      <c r="F26" s="20">
        <v>-11481024</v>
      </c>
      <c r="G26" s="20">
        <v>-21874</v>
      </c>
      <c r="H26" s="20"/>
      <c r="I26" s="20"/>
      <c r="J26" s="20">
        <v>-21874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-21874</v>
      </c>
      <c r="X26" s="20">
        <v>-2870256</v>
      </c>
      <c r="Y26" s="20">
        <v>2848382</v>
      </c>
      <c r="Z26" s="21">
        <v>-99.237907698825467</v>
      </c>
      <c r="AA26" s="22">
        <v>-11481024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-1560671</v>
      </c>
      <c r="D27" s="26">
        <f>SUM(D21:D26)</f>
        <v>0</v>
      </c>
      <c r="E27" s="27">
        <f t="shared" si="1"/>
        <v>-11481024</v>
      </c>
      <c r="F27" s="28">
        <f t="shared" si="1"/>
        <v>-11481024</v>
      </c>
      <c r="G27" s="28">
        <f t="shared" si="1"/>
        <v>-21874</v>
      </c>
      <c r="H27" s="28">
        <f t="shared" si="1"/>
        <v>0</v>
      </c>
      <c r="I27" s="28">
        <f t="shared" si="1"/>
        <v>0</v>
      </c>
      <c r="J27" s="28">
        <f t="shared" si="1"/>
        <v>-21874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-21874</v>
      </c>
      <c r="X27" s="28">
        <f t="shared" si="1"/>
        <v>-2870256</v>
      </c>
      <c r="Y27" s="28">
        <f t="shared" si="1"/>
        <v>2848382</v>
      </c>
      <c r="Z27" s="29">
        <f>+IF(X27&lt;&gt;0,+(Y27/X27)*100,0)</f>
        <v>-99.237907698825467</v>
      </c>
      <c r="AA27" s="30">
        <f>SUM(AA21:AA26)</f>
        <v>-11481024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18160201</v>
      </c>
      <c r="D38" s="32">
        <f>+D17+D27+D36</f>
        <v>0</v>
      </c>
      <c r="E38" s="33">
        <f t="shared" si="3"/>
        <v>161577360</v>
      </c>
      <c r="F38" s="2">
        <f t="shared" si="3"/>
        <v>161577360</v>
      </c>
      <c r="G38" s="2">
        <f t="shared" si="3"/>
        <v>-506794</v>
      </c>
      <c r="H38" s="2">
        <f t="shared" si="3"/>
        <v>4147013</v>
      </c>
      <c r="I38" s="2">
        <f t="shared" si="3"/>
        <v>-5005880</v>
      </c>
      <c r="J38" s="2">
        <f t="shared" si="3"/>
        <v>-1365661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-1365661</v>
      </c>
      <c r="X38" s="2">
        <f t="shared" si="3"/>
        <v>43544340</v>
      </c>
      <c r="Y38" s="2">
        <f t="shared" si="3"/>
        <v>-44910001</v>
      </c>
      <c r="Z38" s="34">
        <f>+IF(X38&lt;&gt;0,+(Y38/X38)*100,0)</f>
        <v>-103.13625375881227</v>
      </c>
      <c r="AA38" s="35">
        <f>+AA17+AA27+AA36</f>
        <v>161577360</v>
      </c>
    </row>
    <row r="39" spans="1:27" ht="13.5" x14ac:dyDescent="0.25">
      <c r="A39" s="23" t="s">
        <v>60</v>
      </c>
      <c r="B39" s="17"/>
      <c r="C39" s="32">
        <v>83151847</v>
      </c>
      <c r="D39" s="32"/>
      <c r="E39" s="33">
        <v>79175080</v>
      </c>
      <c r="F39" s="2">
        <v>79175080</v>
      </c>
      <c r="G39" s="2">
        <v>101688685</v>
      </c>
      <c r="H39" s="2">
        <f>+G40+H60</f>
        <v>101181891</v>
      </c>
      <c r="I39" s="2">
        <f>+H40+I60</f>
        <v>105328904</v>
      </c>
      <c r="J39" s="2">
        <f>+G39</f>
        <v>101688685</v>
      </c>
      <c r="K39" s="2">
        <f>+I40+K60</f>
        <v>100323024</v>
      </c>
      <c r="L39" s="2">
        <f>+K40+L60</f>
        <v>100323024</v>
      </c>
      <c r="M39" s="2">
        <f>+L40+M60</f>
        <v>100323024</v>
      </c>
      <c r="N39" s="2">
        <f>+K39</f>
        <v>100323024</v>
      </c>
      <c r="O39" s="2">
        <f>+M40+O60</f>
        <v>100323024</v>
      </c>
      <c r="P39" s="2">
        <f>+O40+P60</f>
        <v>100323024</v>
      </c>
      <c r="Q39" s="2">
        <f>+P40+Q60</f>
        <v>100323024</v>
      </c>
      <c r="R39" s="2">
        <f>+O39</f>
        <v>100323024</v>
      </c>
      <c r="S39" s="2">
        <f>+Q40+S60</f>
        <v>100323024</v>
      </c>
      <c r="T39" s="2">
        <f>+S40+T60</f>
        <v>100323024</v>
      </c>
      <c r="U39" s="2">
        <f>+T40+U60</f>
        <v>100323024</v>
      </c>
      <c r="V39" s="2">
        <f>+S39</f>
        <v>100323024</v>
      </c>
      <c r="W39" s="2">
        <f>+G39</f>
        <v>101688685</v>
      </c>
      <c r="X39" s="2">
        <v>79175080</v>
      </c>
      <c r="Y39" s="2">
        <f>+W39-X39</f>
        <v>22513605</v>
      </c>
      <c r="Z39" s="34">
        <f>+IF(X39&lt;&gt;0,+(Y39/X39)*100,0)</f>
        <v>28.435215979573371</v>
      </c>
      <c r="AA39" s="35">
        <v>79175080</v>
      </c>
    </row>
    <row r="40" spans="1:27" ht="13.5" x14ac:dyDescent="0.25">
      <c r="A40" s="41" t="s">
        <v>62</v>
      </c>
      <c r="B40" s="42" t="s">
        <v>61</v>
      </c>
      <c r="C40" s="43">
        <f>+C38+C39</f>
        <v>101312048</v>
      </c>
      <c r="D40" s="43">
        <f t="shared" ref="D40:AA40" si="4">+D38+D39</f>
        <v>0</v>
      </c>
      <c r="E40" s="44">
        <f t="shared" si="4"/>
        <v>240752440</v>
      </c>
      <c r="F40" s="45">
        <f t="shared" si="4"/>
        <v>240752440</v>
      </c>
      <c r="G40" s="45">
        <f t="shared" si="4"/>
        <v>101181891</v>
      </c>
      <c r="H40" s="45">
        <f t="shared" si="4"/>
        <v>105328904</v>
      </c>
      <c r="I40" s="45">
        <f t="shared" si="4"/>
        <v>100323024</v>
      </c>
      <c r="J40" s="45">
        <f>+I40</f>
        <v>100323024</v>
      </c>
      <c r="K40" s="45">
        <f t="shared" si="4"/>
        <v>100323024</v>
      </c>
      <c r="L40" s="45">
        <f t="shared" si="4"/>
        <v>100323024</v>
      </c>
      <c r="M40" s="45">
        <f t="shared" si="4"/>
        <v>100323024</v>
      </c>
      <c r="N40" s="45">
        <f>+M40</f>
        <v>100323024</v>
      </c>
      <c r="O40" s="45">
        <f t="shared" si="4"/>
        <v>100323024</v>
      </c>
      <c r="P40" s="45">
        <f t="shared" si="4"/>
        <v>100323024</v>
      </c>
      <c r="Q40" s="45">
        <f t="shared" si="4"/>
        <v>100323024</v>
      </c>
      <c r="R40" s="45">
        <f>+Q40</f>
        <v>100323024</v>
      </c>
      <c r="S40" s="45">
        <f t="shared" si="4"/>
        <v>100323024</v>
      </c>
      <c r="T40" s="45">
        <f t="shared" si="4"/>
        <v>100323024</v>
      </c>
      <c r="U40" s="45">
        <f t="shared" si="4"/>
        <v>100323024</v>
      </c>
      <c r="V40" s="45">
        <f>+U40</f>
        <v>100323024</v>
      </c>
      <c r="W40" s="45">
        <f>+V40</f>
        <v>100323024</v>
      </c>
      <c r="X40" s="45">
        <f t="shared" si="4"/>
        <v>122719420</v>
      </c>
      <c r="Y40" s="45">
        <f t="shared" si="4"/>
        <v>-22396396</v>
      </c>
      <c r="Z40" s="46">
        <f>+IF(X40&lt;&gt;0,+(Y40/X40)*100,0)</f>
        <v>-18.250082994199289</v>
      </c>
      <c r="AA40" s="47">
        <f t="shared" si="4"/>
        <v>240752440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101688685</v>
      </c>
      <c r="J60">
        <v>101688685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89682110</v>
      </c>
      <c r="D7" s="18"/>
      <c r="E7" s="19">
        <v>85133472</v>
      </c>
      <c r="F7" s="20">
        <v>85133472</v>
      </c>
      <c r="G7" s="20">
        <v>9635563</v>
      </c>
      <c r="H7" s="20">
        <v>10316511</v>
      </c>
      <c r="I7" s="20">
        <v>10366899</v>
      </c>
      <c r="J7" s="20">
        <v>30318973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30318973</v>
      </c>
      <c r="X7" s="20">
        <v>21283368</v>
      </c>
      <c r="Y7" s="20">
        <v>9035605</v>
      </c>
      <c r="Z7" s="21">
        <v>42.4538306155304</v>
      </c>
      <c r="AA7" s="22">
        <v>85133472</v>
      </c>
    </row>
    <row r="8" spans="1:27" ht="13.5" x14ac:dyDescent="0.25">
      <c r="A8" s="23" t="s">
        <v>36</v>
      </c>
      <c r="B8" s="17" t="s">
        <v>32</v>
      </c>
      <c r="C8" s="18">
        <v>322686</v>
      </c>
      <c r="D8" s="18"/>
      <c r="E8" s="19">
        <v>315000</v>
      </c>
      <c r="F8" s="20">
        <v>315000</v>
      </c>
      <c r="G8" s="20">
        <v>46980</v>
      </c>
      <c r="H8" s="20">
        <v>50688</v>
      </c>
      <c r="I8" s="20">
        <v>59412</v>
      </c>
      <c r="J8" s="20">
        <v>157080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157080</v>
      </c>
      <c r="X8" s="20">
        <v>78750</v>
      </c>
      <c r="Y8" s="20">
        <v>78330</v>
      </c>
      <c r="Z8" s="21">
        <v>99.466666666666669</v>
      </c>
      <c r="AA8" s="22">
        <v>315000</v>
      </c>
    </row>
    <row r="9" spans="1:27" ht="13.5" x14ac:dyDescent="0.25">
      <c r="A9" s="23" t="s">
        <v>37</v>
      </c>
      <c r="B9" s="17" t="s">
        <v>6</v>
      </c>
      <c r="C9" s="18">
        <v>-8727</v>
      </c>
      <c r="D9" s="18"/>
      <c r="E9" s="19">
        <v>3314484</v>
      </c>
      <c r="F9" s="20">
        <v>3314484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1104828</v>
      </c>
      <c r="Y9" s="20">
        <v>-1104828</v>
      </c>
      <c r="Z9" s="21">
        <v>-100</v>
      </c>
      <c r="AA9" s="22">
        <v>3314484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7183000</v>
      </c>
      <c r="F10" s="20">
        <v>7183000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431000</v>
      </c>
      <c r="X10" s="20">
        <v>1795749</v>
      </c>
      <c r="Y10" s="20">
        <v>-1364749</v>
      </c>
      <c r="Z10" s="21">
        <v>-75.998872893706192</v>
      </c>
      <c r="AA10" s="22">
        <v>7183000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-3478762</v>
      </c>
      <c r="D14" s="18"/>
      <c r="E14" s="19"/>
      <c r="F14" s="20"/>
      <c r="G14" s="20">
        <v>-7460775</v>
      </c>
      <c r="H14" s="20">
        <v>-145992</v>
      </c>
      <c r="I14" s="20">
        <v>-250200</v>
      </c>
      <c r="J14" s="20">
        <v>-7856967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-7856967</v>
      </c>
      <c r="X14" s="20"/>
      <c r="Y14" s="20">
        <v>-7856967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86517307</v>
      </c>
      <c r="D17" s="26">
        <f>SUM(D6:D16)</f>
        <v>0</v>
      </c>
      <c r="E17" s="27">
        <f t="shared" si="0"/>
        <v>95945956</v>
      </c>
      <c r="F17" s="28">
        <f t="shared" si="0"/>
        <v>95945956</v>
      </c>
      <c r="G17" s="28">
        <f t="shared" si="0"/>
        <v>2652768</v>
      </c>
      <c r="H17" s="28">
        <f t="shared" si="0"/>
        <v>10221207</v>
      </c>
      <c r="I17" s="28">
        <f t="shared" si="0"/>
        <v>10176111</v>
      </c>
      <c r="J17" s="28">
        <f t="shared" si="0"/>
        <v>23050086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23050086</v>
      </c>
      <c r="X17" s="28">
        <f t="shared" si="0"/>
        <v>24262695</v>
      </c>
      <c r="Y17" s="28">
        <f t="shared" si="0"/>
        <v>-1212609</v>
      </c>
      <c r="Z17" s="29">
        <f>+IF(X17&lt;&gt;0,+(Y17/X17)*100,0)</f>
        <v>-4.9978330931497918</v>
      </c>
      <c r="AA17" s="30">
        <f>SUM(AA6:AA16)</f>
        <v>95945956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-278588</v>
      </c>
      <c r="D26" s="18"/>
      <c r="E26" s="19">
        <v>-7183000</v>
      </c>
      <c r="F26" s="20">
        <v>-7183000</v>
      </c>
      <c r="G26" s="20"/>
      <c r="H26" s="20">
        <v>-509163</v>
      </c>
      <c r="I26" s="20"/>
      <c r="J26" s="20">
        <v>-509163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-509163</v>
      </c>
      <c r="X26" s="20">
        <v>-1795749</v>
      </c>
      <c r="Y26" s="20">
        <v>1286586</v>
      </c>
      <c r="Z26" s="21">
        <v>-71.646204452849489</v>
      </c>
      <c r="AA26" s="22">
        <v>-7183000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-278588</v>
      </c>
      <c r="D27" s="26">
        <f>SUM(D21:D26)</f>
        <v>0</v>
      </c>
      <c r="E27" s="27">
        <f t="shared" si="1"/>
        <v>-7183000</v>
      </c>
      <c r="F27" s="28">
        <f t="shared" si="1"/>
        <v>-7183000</v>
      </c>
      <c r="G27" s="28">
        <f t="shared" si="1"/>
        <v>0</v>
      </c>
      <c r="H27" s="28">
        <f t="shared" si="1"/>
        <v>-509163</v>
      </c>
      <c r="I27" s="28">
        <f t="shared" si="1"/>
        <v>0</v>
      </c>
      <c r="J27" s="28">
        <f t="shared" si="1"/>
        <v>-509163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-509163</v>
      </c>
      <c r="X27" s="28">
        <f t="shared" si="1"/>
        <v>-1795749</v>
      </c>
      <c r="Y27" s="28">
        <f t="shared" si="1"/>
        <v>1286586</v>
      </c>
      <c r="Z27" s="29">
        <f>+IF(X27&lt;&gt;0,+(Y27/X27)*100,0)</f>
        <v>-71.646204452849489</v>
      </c>
      <c r="AA27" s="30">
        <f>SUM(AA21:AA26)</f>
        <v>-7183000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86238719</v>
      </c>
      <c r="D38" s="32">
        <f>+D17+D27+D36</f>
        <v>0</v>
      </c>
      <c r="E38" s="33">
        <f t="shared" si="3"/>
        <v>88762956</v>
      </c>
      <c r="F38" s="2">
        <f t="shared" si="3"/>
        <v>88762956</v>
      </c>
      <c r="G38" s="2">
        <f t="shared" si="3"/>
        <v>2652768</v>
      </c>
      <c r="H38" s="2">
        <f t="shared" si="3"/>
        <v>9712044</v>
      </c>
      <c r="I38" s="2">
        <f t="shared" si="3"/>
        <v>10176111</v>
      </c>
      <c r="J38" s="2">
        <f t="shared" si="3"/>
        <v>22540923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22540923</v>
      </c>
      <c r="X38" s="2">
        <f t="shared" si="3"/>
        <v>22466946</v>
      </c>
      <c r="Y38" s="2">
        <f t="shared" si="3"/>
        <v>73977</v>
      </c>
      <c r="Z38" s="34">
        <f>+IF(X38&lt;&gt;0,+(Y38/X38)*100,0)</f>
        <v>0.32927038681625886</v>
      </c>
      <c r="AA38" s="35">
        <f>+AA17+AA27+AA36</f>
        <v>88762956</v>
      </c>
    </row>
    <row r="39" spans="1:27" ht="13.5" x14ac:dyDescent="0.25">
      <c r="A39" s="23" t="s">
        <v>60</v>
      </c>
      <c r="B39" s="17"/>
      <c r="C39" s="32">
        <v>321133942</v>
      </c>
      <c r="D39" s="32"/>
      <c r="E39" s="33">
        <v>321133942</v>
      </c>
      <c r="F39" s="2">
        <v>321133942</v>
      </c>
      <c r="G39" s="2">
        <v>401583327</v>
      </c>
      <c r="H39" s="2">
        <f>+G40+H60</f>
        <v>404236095</v>
      </c>
      <c r="I39" s="2">
        <f>+H40+I60</f>
        <v>413948139</v>
      </c>
      <c r="J39" s="2">
        <f>+G39</f>
        <v>401583327</v>
      </c>
      <c r="K39" s="2">
        <f>+I40+K60</f>
        <v>424124250</v>
      </c>
      <c r="L39" s="2">
        <f>+K40+L60</f>
        <v>424124250</v>
      </c>
      <c r="M39" s="2">
        <f>+L40+M60</f>
        <v>424124250</v>
      </c>
      <c r="N39" s="2">
        <f>+K39</f>
        <v>424124250</v>
      </c>
      <c r="O39" s="2">
        <f>+M40+O60</f>
        <v>424124250</v>
      </c>
      <c r="P39" s="2">
        <f>+O40+P60</f>
        <v>424124250</v>
      </c>
      <c r="Q39" s="2">
        <f>+P40+Q60</f>
        <v>424124250</v>
      </c>
      <c r="R39" s="2">
        <f>+O39</f>
        <v>424124250</v>
      </c>
      <c r="S39" s="2">
        <f>+Q40+S60</f>
        <v>424124250</v>
      </c>
      <c r="T39" s="2">
        <f>+S40+T60</f>
        <v>424124250</v>
      </c>
      <c r="U39" s="2">
        <f>+T40+U60</f>
        <v>424124250</v>
      </c>
      <c r="V39" s="2">
        <f>+S39</f>
        <v>424124250</v>
      </c>
      <c r="W39" s="2">
        <f>+G39</f>
        <v>401583327</v>
      </c>
      <c r="X39" s="2">
        <v>321133942</v>
      </c>
      <c r="Y39" s="2">
        <f>+W39-X39</f>
        <v>80449385</v>
      </c>
      <c r="Z39" s="34">
        <f>+IF(X39&lt;&gt;0,+(Y39/X39)*100,0)</f>
        <v>25.051660531106361</v>
      </c>
      <c r="AA39" s="35">
        <v>321133942</v>
      </c>
    </row>
    <row r="40" spans="1:27" ht="13.5" x14ac:dyDescent="0.25">
      <c r="A40" s="41" t="s">
        <v>62</v>
      </c>
      <c r="B40" s="42" t="s">
        <v>61</v>
      </c>
      <c r="C40" s="43">
        <f>+C38+C39</f>
        <v>407372661</v>
      </c>
      <c r="D40" s="43">
        <f t="shared" ref="D40:AA40" si="4">+D38+D39</f>
        <v>0</v>
      </c>
      <c r="E40" s="44">
        <f t="shared" si="4"/>
        <v>409896898</v>
      </c>
      <c r="F40" s="45">
        <f t="shared" si="4"/>
        <v>409896898</v>
      </c>
      <c r="G40" s="45">
        <f t="shared" si="4"/>
        <v>404236095</v>
      </c>
      <c r="H40" s="45">
        <f t="shared" si="4"/>
        <v>413948139</v>
      </c>
      <c r="I40" s="45">
        <f t="shared" si="4"/>
        <v>424124250</v>
      </c>
      <c r="J40" s="45">
        <f>+I40</f>
        <v>424124250</v>
      </c>
      <c r="K40" s="45">
        <f t="shared" si="4"/>
        <v>424124250</v>
      </c>
      <c r="L40" s="45">
        <f t="shared" si="4"/>
        <v>424124250</v>
      </c>
      <c r="M40" s="45">
        <f t="shared" si="4"/>
        <v>424124250</v>
      </c>
      <c r="N40" s="45">
        <f>+M40</f>
        <v>424124250</v>
      </c>
      <c r="O40" s="45">
        <f t="shared" si="4"/>
        <v>424124250</v>
      </c>
      <c r="P40" s="45">
        <f t="shared" si="4"/>
        <v>424124250</v>
      </c>
      <c r="Q40" s="45">
        <f t="shared" si="4"/>
        <v>424124250</v>
      </c>
      <c r="R40" s="45">
        <f>+Q40</f>
        <v>424124250</v>
      </c>
      <c r="S40" s="45">
        <f t="shared" si="4"/>
        <v>424124250</v>
      </c>
      <c r="T40" s="45">
        <f t="shared" si="4"/>
        <v>424124250</v>
      </c>
      <c r="U40" s="45">
        <f t="shared" si="4"/>
        <v>424124250</v>
      </c>
      <c r="V40" s="45">
        <f>+U40</f>
        <v>424124250</v>
      </c>
      <c r="W40" s="45">
        <f>+V40</f>
        <v>424124250</v>
      </c>
      <c r="X40" s="45">
        <f t="shared" si="4"/>
        <v>343600888</v>
      </c>
      <c r="Y40" s="45">
        <f t="shared" si="4"/>
        <v>80523362</v>
      </c>
      <c r="Z40" s="46">
        <f>+IF(X40&lt;&gt;0,+(Y40/X40)*100,0)</f>
        <v>23.435143741537711</v>
      </c>
      <c r="AA40" s="47">
        <f t="shared" si="4"/>
        <v>409896898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401583327</v>
      </c>
      <c r="J60">
        <v>401583327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224081</v>
      </c>
      <c r="D7" s="18"/>
      <c r="E7" s="19">
        <v>18979595</v>
      </c>
      <c r="F7" s="20">
        <v>18979595</v>
      </c>
      <c r="G7" s="20">
        <v>9470</v>
      </c>
      <c r="H7" s="20">
        <v>1735</v>
      </c>
      <c r="I7" s="20">
        <v>1863</v>
      </c>
      <c r="J7" s="20">
        <v>13068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13068</v>
      </c>
      <c r="X7" s="20">
        <v>3721293</v>
      </c>
      <c r="Y7" s="20">
        <v>-3708225</v>
      </c>
      <c r="Z7" s="21">
        <v>-99.648831736710875</v>
      </c>
      <c r="AA7" s="22">
        <v>18979595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1252883</v>
      </c>
      <c r="F9" s="20">
        <v>1252883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313218</v>
      </c>
      <c r="Y9" s="20">
        <v>-313218</v>
      </c>
      <c r="Z9" s="21">
        <v>-100</v>
      </c>
      <c r="AA9" s="22">
        <v>1252883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341315</v>
      </c>
      <c r="F11" s="20">
        <v>341315</v>
      </c>
      <c r="G11" s="20">
        <v>2357</v>
      </c>
      <c r="H11" s="20">
        <v>1176</v>
      </c>
      <c r="I11" s="20">
        <v>933</v>
      </c>
      <c r="J11" s="20">
        <v>4466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4466</v>
      </c>
      <c r="X11" s="20">
        <v>85329</v>
      </c>
      <c r="Y11" s="20">
        <v>-80863</v>
      </c>
      <c r="Z11" s="21">
        <v>-94.766140468070645</v>
      </c>
      <c r="AA11" s="22">
        <v>341315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-40940441</v>
      </c>
      <c r="F14" s="20">
        <v>-40940441</v>
      </c>
      <c r="G14" s="20"/>
      <c r="H14" s="20">
        <v>-324302</v>
      </c>
      <c r="I14" s="20">
        <v>-574233</v>
      </c>
      <c r="J14" s="20">
        <v>-898535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-898535</v>
      </c>
      <c r="X14" s="20">
        <v>-8975019</v>
      </c>
      <c r="Y14" s="20">
        <v>8076484</v>
      </c>
      <c r="Z14" s="21">
        <v>-89.988489160858592</v>
      </c>
      <c r="AA14" s="22">
        <v>-40940441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224081</v>
      </c>
      <c r="D17" s="26">
        <f>SUM(D6:D16)</f>
        <v>0</v>
      </c>
      <c r="E17" s="27">
        <f t="shared" si="0"/>
        <v>-16366648</v>
      </c>
      <c r="F17" s="28">
        <f t="shared" si="0"/>
        <v>-16366648</v>
      </c>
      <c r="G17" s="28">
        <f t="shared" si="0"/>
        <v>11827</v>
      </c>
      <c r="H17" s="28">
        <f t="shared" si="0"/>
        <v>-321391</v>
      </c>
      <c r="I17" s="28">
        <f t="shared" si="0"/>
        <v>-571437</v>
      </c>
      <c r="J17" s="28">
        <f t="shared" si="0"/>
        <v>-881001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-881001</v>
      </c>
      <c r="X17" s="28">
        <f t="shared" si="0"/>
        <v>-3855180</v>
      </c>
      <c r="Y17" s="28">
        <f t="shared" si="0"/>
        <v>2974179</v>
      </c>
      <c r="Z17" s="29">
        <f>+IF(X17&lt;&gt;0,+(Y17/X17)*100,0)</f>
        <v>-77.147604002925931</v>
      </c>
      <c r="AA17" s="30">
        <f>SUM(AA6:AA16)</f>
        <v>-16366648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-4057337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-4057337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-3833256</v>
      </c>
      <c r="D38" s="32">
        <f>+D17+D27+D36</f>
        <v>0</v>
      </c>
      <c r="E38" s="33">
        <f t="shared" si="3"/>
        <v>-20366648</v>
      </c>
      <c r="F38" s="2">
        <f t="shared" si="3"/>
        <v>-20366648</v>
      </c>
      <c r="G38" s="2">
        <f t="shared" si="3"/>
        <v>11827</v>
      </c>
      <c r="H38" s="2">
        <f t="shared" si="3"/>
        <v>-321391</v>
      </c>
      <c r="I38" s="2">
        <f t="shared" si="3"/>
        <v>-571437</v>
      </c>
      <c r="J38" s="2">
        <f t="shared" si="3"/>
        <v>-881001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-881001</v>
      </c>
      <c r="X38" s="2">
        <f t="shared" si="3"/>
        <v>-4855179</v>
      </c>
      <c r="Y38" s="2">
        <f t="shared" si="3"/>
        <v>3974178</v>
      </c>
      <c r="Z38" s="34">
        <f>+IF(X38&lt;&gt;0,+(Y38/X38)*100,0)</f>
        <v>-81.85440742761493</v>
      </c>
      <c r="AA38" s="35">
        <f>+AA17+AA27+AA36</f>
        <v>-20366648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11827</v>
      </c>
      <c r="I39" s="2">
        <f>+H40+I60</f>
        <v>-309564</v>
      </c>
      <c r="J39" s="2">
        <f>+G39</f>
        <v>0</v>
      </c>
      <c r="K39" s="2">
        <f>+I40+K60</f>
        <v>-881001</v>
      </c>
      <c r="L39" s="2">
        <f>+K40+L60</f>
        <v>-881001</v>
      </c>
      <c r="M39" s="2">
        <f>+L40+M60</f>
        <v>-881001</v>
      </c>
      <c r="N39" s="2">
        <f>+K39</f>
        <v>-881001</v>
      </c>
      <c r="O39" s="2">
        <f>+M40+O60</f>
        <v>-881001</v>
      </c>
      <c r="P39" s="2">
        <f>+O40+P60</f>
        <v>-881001</v>
      </c>
      <c r="Q39" s="2">
        <f>+P40+Q60</f>
        <v>-881001</v>
      </c>
      <c r="R39" s="2">
        <f>+O39</f>
        <v>-881001</v>
      </c>
      <c r="S39" s="2">
        <f>+Q40+S60</f>
        <v>-881001</v>
      </c>
      <c r="T39" s="2">
        <f>+S40+T60</f>
        <v>-881001</v>
      </c>
      <c r="U39" s="2">
        <f>+T40+U60</f>
        <v>-881001</v>
      </c>
      <c r="V39" s="2">
        <f>+S39</f>
        <v>-881001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-3833256</v>
      </c>
      <c r="D40" s="43">
        <f t="shared" ref="D40:AA40" si="4">+D38+D39</f>
        <v>0</v>
      </c>
      <c r="E40" s="44">
        <f t="shared" si="4"/>
        <v>-20366648</v>
      </c>
      <c r="F40" s="45">
        <f t="shared" si="4"/>
        <v>-20366648</v>
      </c>
      <c r="G40" s="45">
        <f t="shared" si="4"/>
        <v>11827</v>
      </c>
      <c r="H40" s="45">
        <f t="shared" si="4"/>
        <v>-309564</v>
      </c>
      <c r="I40" s="45">
        <f t="shared" si="4"/>
        <v>-881001</v>
      </c>
      <c r="J40" s="45">
        <f>+I40</f>
        <v>-881001</v>
      </c>
      <c r="K40" s="45">
        <f t="shared" si="4"/>
        <v>-881001</v>
      </c>
      <c r="L40" s="45">
        <f t="shared" si="4"/>
        <v>-881001</v>
      </c>
      <c r="M40" s="45">
        <f t="shared" si="4"/>
        <v>-881001</v>
      </c>
      <c r="N40" s="45">
        <f>+M40</f>
        <v>-881001</v>
      </c>
      <c r="O40" s="45">
        <f t="shared" si="4"/>
        <v>-881001</v>
      </c>
      <c r="P40" s="45">
        <f t="shared" si="4"/>
        <v>-881001</v>
      </c>
      <c r="Q40" s="45">
        <f t="shared" si="4"/>
        <v>-881001</v>
      </c>
      <c r="R40" s="45">
        <f>+Q40</f>
        <v>-881001</v>
      </c>
      <c r="S40" s="45">
        <f t="shared" si="4"/>
        <v>-881001</v>
      </c>
      <c r="T40" s="45">
        <f t="shared" si="4"/>
        <v>-881001</v>
      </c>
      <c r="U40" s="45">
        <f t="shared" si="4"/>
        <v>-881001</v>
      </c>
      <c r="V40" s="45">
        <f>+U40</f>
        <v>-881001</v>
      </c>
      <c r="W40" s="45">
        <f>+V40</f>
        <v>-881001</v>
      </c>
      <c r="X40" s="45">
        <f t="shared" si="4"/>
        <v>-4855179</v>
      </c>
      <c r="Y40" s="45">
        <f t="shared" si="4"/>
        <v>3974178</v>
      </c>
      <c r="Z40" s="46">
        <f>+IF(X40&lt;&gt;0,+(Y40/X40)*100,0)</f>
        <v>-81.85440742761493</v>
      </c>
      <c r="AA40" s="47">
        <f t="shared" si="4"/>
        <v>-20366648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83671596</v>
      </c>
      <c r="F7" s="20">
        <v>83671596</v>
      </c>
      <c r="G7" s="20">
        <v>3327878</v>
      </c>
      <c r="H7" s="20">
        <v>4368223</v>
      </c>
      <c r="I7" s="20">
        <v>3652769</v>
      </c>
      <c r="J7" s="20">
        <v>11348870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11348870</v>
      </c>
      <c r="X7" s="20">
        <v>20917899</v>
      </c>
      <c r="Y7" s="20">
        <v>-9569029</v>
      </c>
      <c r="Z7" s="21">
        <v>-45.745650650670036</v>
      </c>
      <c r="AA7" s="22">
        <v>83671596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14030040</v>
      </c>
      <c r="F8" s="20">
        <v>14030040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3507510</v>
      </c>
      <c r="Y8" s="20">
        <v>-3507510</v>
      </c>
      <c r="Z8" s="21">
        <v>-100</v>
      </c>
      <c r="AA8" s="22">
        <v>14030040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1968000</v>
      </c>
      <c r="F9" s="20">
        <v>1968000</v>
      </c>
      <c r="G9" s="20">
        <v>12221238</v>
      </c>
      <c r="H9" s="20">
        <v>2681330</v>
      </c>
      <c r="I9" s="20">
        <v>2428042</v>
      </c>
      <c r="J9" s="20">
        <v>17330610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17330610</v>
      </c>
      <c r="X9" s="20">
        <v>492000</v>
      </c>
      <c r="Y9" s="20">
        <v>16838610</v>
      </c>
      <c r="Z9" s="21">
        <v>3422.4817073170734</v>
      </c>
      <c r="AA9" s="22">
        <v>1968000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-108580116</v>
      </c>
      <c r="F14" s="20">
        <v>-108580116</v>
      </c>
      <c r="G14" s="20">
        <v>-5118980</v>
      </c>
      <c r="H14" s="20">
        <v>-726389</v>
      </c>
      <c r="I14" s="20">
        <v>-769334</v>
      </c>
      <c r="J14" s="20">
        <v>-6614703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-6614703</v>
      </c>
      <c r="X14" s="20">
        <v>-27145029</v>
      </c>
      <c r="Y14" s="20">
        <v>20530326</v>
      </c>
      <c r="Z14" s="21">
        <v>-75.631991404393048</v>
      </c>
      <c r="AA14" s="22">
        <v>-108580116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-250251</v>
      </c>
      <c r="Y15" s="20">
        <v>250251</v>
      </c>
      <c r="Z15" s="21">
        <v>-100</v>
      </c>
      <c r="AA15" s="22">
        <v>-1001004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-9911484</v>
      </c>
      <c r="F17" s="28">
        <f t="shared" si="0"/>
        <v>-9911484</v>
      </c>
      <c r="G17" s="28">
        <f t="shared" si="0"/>
        <v>10430136</v>
      </c>
      <c r="H17" s="28">
        <f t="shared" si="0"/>
        <v>6323164</v>
      </c>
      <c r="I17" s="28">
        <f t="shared" si="0"/>
        <v>5311477</v>
      </c>
      <c r="J17" s="28">
        <f t="shared" si="0"/>
        <v>22064777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22064777</v>
      </c>
      <c r="X17" s="28">
        <f t="shared" si="0"/>
        <v>-2477871</v>
      </c>
      <c r="Y17" s="28">
        <f t="shared" si="0"/>
        <v>24542648</v>
      </c>
      <c r="Z17" s="29">
        <f>+IF(X17&lt;&gt;0,+(Y17/X17)*100,0)</f>
        <v>-990.47319251082888</v>
      </c>
      <c r="AA17" s="30">
        <f>SUM(AA6:AA16)</f>
        <v>-9911484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-9911484</v>
      </c>
      <c r="F38" s="2">
        <f t="shared" si="3"/>
        <v>-9911484</v>
      </c>
      <c r="G38" s="2">
        <f t="shared" si="3"/>
        <v>10430136</v>
      </c>
      <c r="H38" s="2">
        <f t="shared" si="3"/>
        <v>6323164</v>
      </c>
      <c r="I38" s="2">
        <f t="shared" si="3"/>
        <v>5311477</v>
      </c>
      <c r="J38" s="2">
        <f t="shared" si="3"/>
        <v>22064777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22064777</v>
      </c>
      <c r="X38" s="2">
        <f t="shared" si="3"/>
        <v>-2477871</v>
      </c>
      <c r="Y38" s="2">
        <f t="shared" si="3"/>
        <v>24542648</v>
      </c>
      <c r="Z38" s="34">
        <f>+IF(X38&lt;&gt;0,+(Y38/X38)*100,0)</f>
        <v>-990.47319251082888</v>
      </c>
      <c r="AA38" s="35">
        <f>+AA17+AA27+AA36</f>
        <v>-9911484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36530782</v>
      </c>
      <c r="H39" s="2">
        <f>+G40+H60</f>
        <v>46706884</v>
      </c>
      <c r="I39" s="2">
        <f>+H40+I60</f>
        <v>53030048</v>
      </c>
      <c r="J39" s="2">
        <f>+G39</f>
        <v>36530782</v>
      </c>
      <c r="K39" s="2">
        <f>+I40+K60</f>
        <v>58341525</v>
      </c>
      <c r="L39" s="2">
        <f>+K40+L60</f>
        <v>58341525</v>
      </c>
      <c r="M39" s="2">
        <f>+L40+M60</f>
        <v>58341525</v>
      </c>
      <c r="N39" s="2">
        <f>+K39</f>
        <v>58341525</v>
      </c>
      <c r="O39" s="2">
        <f>+M40+O60</f>
        <v>58341525</v>
      </c>
      <c r="P39" s="2">
        <f>+O40+P60</f>
        <v>58341525</v>
      </c>
      <c r="Q39" s="2">
        <f>+P40+Q60</f>
        <v>58341525</v>
      </c>
      <c r="R39" s="2">
        <f>+O39</f>
        <v>58341525</v>
      </c>
      <c r="S39" s="2">
        <f>+Q40+S60</f>
        <v>58341525</v>
      </c>
      <c r="T39" s="2">
        <f>+S40+T60</f>
        <v>58341525</v>
      </c>
      <c r="U39" s="2">
        <f>+T40+U60</f>
        <v>58341525</v>
      </c>
      <c r="V39" s="2">
        <f>+S39</f>
        <v>58341525</v>
      </c>
      <c r="W39" s="2">
        <f>+G39</f>
        <v>36530782</v>
      </c>
      <c r="X39" s="2"/>
      <c r="Y39" s="2">
        <f>+W39-X39</f>
        <v>36530782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-9911484</v>
      </c>
      <c r="F40" s="45">
        <f t="shared" si="4"/>
        <v>-9911484</v>
      </c>
      <c r="G40" s="45">
        <f t="shared" si="4"/>
        <v>46960918</v>
      </c>
      <c r="H40" s="45">
        <f t="shared" si="4"/>
        <v>53030048</v>
      </c>
      <c r="I40" s="45">
        <f t="shared" si="4"/>
        <v>58341525</v>
      </c>
      <c r="J40" s="45">
        <f>+I40</f>
        <v>58341525</v>
      </c>
      <c r="K40" s="45">
        <f t="shared" si="4"/>
        <v>58341525</v>
      </c>
      <c r="L40" s="45">
        <f t="shared" si="4"/>
        <v>58341525</v>
      </c>
      <c r="M40" s="45">
        <f t="shared" si="4"/>
        <v>58341525</v>
      </c>
      <c r="N40" s="45">
        <f>+M40</f>
        <v>58341525</v>
      </c>
      <c r="O40" s="45">
        <f t="shared" si="4"/>
        <v>58341525</v>
      </c>
      <c r="P40" s="45">
        <f t="shared" si="4"/>
        <v>58341525</v>
      </c>
      <c r="Q40" s="45">
        <f t="shared" si="4"/>
        <v>58341525</v>
      </c>
      <c r="R40" s="45">
        <f>+Q40</f>
        <v>58341525</v>
      </c>
      <c r="S40" s="45">
        <f t="shared" si="4"/>
        <v>58341525</v>
      </c>
      <c r="T40" s="45">
        <f t="shared" si="4"/>
        <v>58341525</v>
      </c>
      <c r="U40" s="45">
        <f t="shared" si="4"/>
        <v>58341525</v>
      </c>
      <c r="V40" s="45">
        <f>+U40</f>
        <v>58341525</v>
      </c>
      <c r="W40" s="45">
        <f>+V40</f>
        <v>58341525</v>
      </c>
      <c r="X40" s="45">
        <f t="shared" si="4"/>
        <v>-2477871</v>
      </c>
      <c r="Y40" s="45">
        <f t="shared" si="4"/>
        <v>61073430</v>
      </c>
      <c r="Z40" s="46">
        <f>+IF(X40&lt;&gt;0,+(Y40/X40)*100,0)</f>
        <v>-2464.7542184399431</v>
      </c>
      <c r="AA40" s="47">
        <f t="shared" si="4"/>
        <v>-9911484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36530782</v>
      </c>
      <c r="H60">
        <v>-254034</v>
      </c>
      <c r="J60">
        <v>36530782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-29529242</v>
      </c>
      <c r="D14" s="18"/>
      <c r="E14" s="19">
        <v>-120850199</v>
      </c>
      <c r="F14" s="20">
        <v>-120850199</v>
      </c>
      <c r="G14" s="20">
        <v>-7335066</v>
      </c>
      <c r="H14" s="20">
        <v>-208333</v>
      </c>
      <c r="I14" s="20">
        <v>-10000000</v>
      </c>
      <c r="J14" s="20">
        <v>-17543399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-17543399</v>
      </c>
      <c r="X14" s="20">
        <v>-30212553</v>
      </c>
      <c r="Y14" s="20">
        <v>12669154</v>
      </c>
      <c r="Z14" s="21">
        <v>-41.933410923598544</v>
      </c>
      <c r="AA14" s="22">
        <v>-120850199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-29529242</v>
      </c>
      <c r="D17" s="26">
        <f>SUM(D6:D16)</f>
        <v>0</v>
      </c>
      <c r="E17" s="27">
        <f t="shared" si="0"/>
        <v>-120850199</v>
      </c>
      <c r="F17" s="28">
        <f t="shared" si="0"/>
        <v>-120850199</v>
      </c>
      <c r="G17" s="28">
        <f t="shared" si="0"/>
        <v>-7335066</v>
      </c>
      <c r="H17" s="28">
        <f t="shared" si="0"/>
        <v>-208333</v>
      </c>
      <c r="I17" s="28">
        <f t="shared" si="0"/>
        <v>-10000000</v>
      </c>
      <c r="J17" s="28">
        <f t="shared" si="0"/>
        <v>-17543399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-17543399</v>
      </c>
      <c r="X17" s="28">
        <f t="shared" si="0"/>
        <v>-30212553</v>
      </c>
      <c r="Y17" s="28">
        <f t="shared" si="0"/>
        <v>12669154</v>
      </c>
      <c r="Z17" s="29">
        <f>+IF(X17&lt;&gt;0,+(Y17/X17)*100,0)</f>
        <v>-41.933410923598544</v>
      </c>
      <c r="AA17" s="30">
        <f>SUM(AA6:AA16)</f>
        <v>-120850199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-29529242</v>
      </c>
      <c r="D38" s="32">
        <f>+D17+D27+D36</f>
        <v>0</v>
      </c>
      <c r="E38" s="33">
        <f t="shared" si="3"/>
        <v>-120850199</v>
      </c>
      <c r="F38" s="2">
        <f t="shared" si="3"/>
        <v>-120850199</v>
      </c>
      <c r="G38" s="2">
        <f t="shared" si="3"/>
        <v>-7335066</v>
      </c>
      <c r="H38" s="2">
        <f t="shared" si="3"/>
        <v>-208333</v>
      </c>
      <c r="I38" s="2">
        <f t="shared" si="3"/>
        <v>-10000000</v>
      </c>
      <c r="J38" s="2">
        <f t="shared" si="3"/>
        <v>-17543399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-17543399</v>
      </c>
      <c r="X38" s="2">
        <f t="shared" si="3"/>
        <v>-30212553</v>
      </c>
      <c r="Y38" s="2">
        <f t="shared" si="3"/>
        <v>12669154</v>
      </c>
      <c r="Z38" s="34">
        <f>+IF(X38&lt;&gt;0,+(Y38/X38)*100,0)</f>
        <v>-41.933410923598544</v>
      </c>
      <c r="AA38" s="35">
        <f>+AA17+AA27+AA36</f>
        <v>-120850199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-7335066</v>
      </c>
      <c r="I39" s="2">
        <f>+H40+I60</f>
        <v>-7543399</v>
      </c>
      <c r="J39" s="2">
        <f>+G39</f>
        <v>0</v>
      </c>
      <c r="K39" s="2">
        <f>+I40+K60</f>
        <v>-17543399</v>
      </c>
      <c r="L39" s="2">
        <f>+K40+L60</f>
        <v>-17543399</v>
      </c>
      <c r="M39" s="2">
        <f>+L40+M60</f>
        <v>-17543399</v>
      </c>
      <c r="N39" s="2">
        <f>+K39</f>
        <v>-17543399</v>
      </c>
      <c r="O39" s="2">
        <f>+M40+O60</f>
        <v>-17543399</v>
      </c>
      <c r="P39" s="2">
        <f>+O40+P60</f>
        <v>-17543399</v>
      </c>
      <c r="Q39" s="2">
        <f>+P40+Q60</f>
        <v>-17543399</v>
      </c>
      <c r="R39" s="2">
        <f>+O39</f>
        <v>-17543399</v>
      </c>
      <c r="S39" s="2">
        <f>+Q40+S60</f>
        <v>-17543399</v>
      </c>
      <c r="T39" s="2">
        <f>+S40+T60</f>
        <v>-17543399</v>
      </c>
      <c r="U39" s="2">
        <f>+T40+U60</f>
        <v>-17543399</v>
      </c>
      <c r="V39" s="2">
        <f>+S39</f>
        <v>-17543399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-29529242</v>
      </c>
      <c r="D40" s="43">
        <f t="shared" ref="D40:AA40" si="4">+D38+D39</f>
        <v>0</v>
      </c>
      <c r="E40" s="44">
        <f t="shared" si="4"/>
        <v>-120850199</v>
      </c>
      <c r="F40" s="45">
        <f t="shared" si="4"/>
        <v>-120850199</v>
      </c>
      <c r="G40" s="45">
        <f t="shared" si="4"/>
        <v>-7335066</v>
      </c>
      <c r="H40" s="45">
        <f t="shared" si="4"/>
        <v>-7543399</v>
      </c>
      <c r="I40" s="45">
        <f t="shared" si="4"/>
        <v>-17543399</v>
      </c>
      <c r="J40" s="45">
        <f>+I40</f>
        <v>-17543399</v>
      </c>
      <c r="K40" s="45">
        <f t="shared" si="4"/>
        <v>-17543399</v>
      </c>
      <c r="L40" s="45">
        <f t="shared" si="4"/>
        <v>-17543399</v>
      </c>
      <c r="M40" s="45">
        <f t="shared" si="4"/>
        <v>-17543399</v>
      </c>
      <c r="N40" s="45">
        <f>+M40</f>
        <v>-17543399</v>
      </c>
      <c r="O40" s="45">
        <f t="shared" si="4"/>
        <v>-17543399</v>
      </c>
      <c r="P40" s="45">
        <f t="shared" si="4"/>
        <v>-17543399</v>
      </c>
      <c r="Q40" s="45">
        <f t="shared" si="4"/>
        <v>-17543399</v>
      </c>
      <c r="R40" s="45">
        <f>+Q40</f>
        <v>-17543399</v>
      </c>
      <c r="S40" s="45">
        <f t="shared" si="4"/>
        <v>-17543399</v>
      </c>
      <c r="T40" s="45">
        <f t="shared" si="4"/>
        <v>-17543399</v>
      </c>
      <c r="U40" s="45">
        <f t="shared" si="4"/>
        <v>-17543399</v>
      </c>
      <c r="V40" s="45">
        <f>+U40</f>
        <v>-17543399</v>
      </c>
      <c r="W40" s="45">
        <f>+V40</f>
        <v>-17543399</v>
      </c>
      <c r="X40" s="45">
        <f t="shared" si="4"/>
        <v>-30212553</v>
      </c>
      <c r="Y40" s="45">
        <f t="shared" si="4"/>
        <v>12669154</v>
      </c>
      <c r="Z40" s="46">
        <f>+IF(X40&lt;&gt;0,+(Y40/X40)*100,0)</f>
        <v>-41.933410923598544</v>
      </c>
      <c r="AA40" s="47">
        <f t="shared" si="4"/>
        <v>-120850199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-417299362</v>
      </c>
      <c r="D14" s="18"/>
      <c r="E14" s="19">
        <v>-454936660</v>
      </c>
      <c r="F14" s="20">
        <v>-454936660</v>
      </c>
      <c r="G14" s="20">
        <v>-57693833</v>
      </c>
      <c r="H14" s="20">
        <v>-72643338</v>
      </c>
      <c r="I14" s="20">
        <v>-64104037</v>
      </c>
      <c r="J14" s="20">
        <v>-194441208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-194441208</v>
      </c>
      <c r="X14" s="20">
        <v>-113734167</v>
      </c>
      <c r="Y14" s="20">
        <v>-80707041</v>
      </c>
      <c r="Z14" s="21">
        <v>70.961121999513139</v>
      </c>
      <c r="AA14" s="22">
        <v>-454936660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-417299362</v>
      </c>
      <c r="D17" s="26">
        <f>SUM(D6:D16)</f>
        <v>0</v>
      </c>
      <c r="E17" s="27">
        <f t="shared" si="0"/>
        <v>-454936660</v>
      </c>
      <c r="F17" s="28">
        <f t="shared" si="0"/>
        <v>-454936660</v>
      </c>
      <c r="G17" s="28">
        <f t="shared" si="0"/>
        <v>-57693833</v>
      </c>
      <c r="H17" s="28">
        <f t="shared" si="0"/>
        <v>-72643338</v>
      </c>
      <c r="I17" s="28">
        <f t="shared" si="0"/>
        <v>-64104037</v>
      </c>
      <c r="J17" s="28">
        <f t="shared" si="0"/>
        <v>-194441208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-194441208</v>
      </c>
      <c r="X17" s="28">
        <f t="shared" si="0"/>
        <v>-113734167</v>
      </c>
      <c r="Y17" s="28">
        <f t="shared" si="0"/>
        <v>-80707041</v>
      </c>
      <c r="Z17" s="29">
        <f>+IF(X17&lt;&gt;0,+(Y17/X17)*100,0)</f>
        <v>70.961121999513139</v>
      </c>
      <c r="AA17" s="30">
        <f>SUM(AA6:AA16)</f>
        <v>-454936660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300000</v>
      </c>
      <c r="F33" s="20">
        <v>300000</v>
      </c>
      <c r="G33" s="20">
        <v>7178</v>
      </c>
      <c r="H33" s="36">
        <v>21468</v>
      </c>
      <c r="I33" s="36">
        <v>17364</v>
      </c>
      <c r="J33" s="36">
        <v>46010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46010</v>
      </c>
      <c r="X33" s="36">
        <v>75000</v>
      </c>
      <c r="Y33" s="20">
        <v>-28990</v>
      </c>
      <c r="Z33" s="21">
        <v>-38.653333333333336</v>
      </c>
      <c r="AA33" s="22">
        <v>300000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300000</v>
      </c>
      <c r="F36" s="28">
        <f t="shared" si="2"/>
        <v>300000</v>
      </c>
      <c r="G36" s="28">
        <f t="shared" si="2"/>
        <v>7178</v>
      </c>
      <c r="H36" s="28">
        <f t="shared" si="2"/>
        <v>21468</v>
      </c>
      <c r="I36" s="28">
        <f t="shared" si="2"/>
        <v>17364</v>
      </c>
      <c r="J36" s="28">
        <f t="shared" si="2"/>
        <v>46010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46010</v>
      </c>
      <c r="X36" s="28">
        <f t="shared" si="2"/>
        <v>75000</v>
      </c>
      <c r="Y36" s="28">
        <f t="shared" si="2"/>
        <v>-28990</v>
      </c>
      <c r="Z36" s="29">
        <f>+IF(X36&lt;&gt;0,+(Y36/X36)*100,0)</f>
        <v>-38.653333333333336</v>
      </c>
      <c r="AA36" s="30">
        <f>SUM(AA31:AA35)</f>
        <v>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-417299362</v>
      </c>
      <c r="D38" s="32">
        <f>+D17+D27+D36</f>
        <v>0</v>
      </c>
      <c r="E38" s="33">
        <f t="shared" si="3"/>
        <v>-454636660</v>
      </c>
      <c r="F38" s="2">
        <f t="shared" si="3"/>
        <v>-454636660</v>
      </c>
      <c r="G38" s="2">
        <f t="shared" si="3"/>
        <v>-57686655</v>
      </c>
      <c r="H38" s="2">
        <f t="shared" si="3"/>
        <v>-72621870</v>
      </c>
      <c r="I38" s="2">
        <f t="shared" si="3"/>
        <v>-64086673</v>
      </c>
      <c r="J38" s="2">
        <f t="shared" si="3"/>
        <v>-194395198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-194395198</v>
      </c>
      <c r="X38" s="2">
        <f t="shared" si="3"/>
        <v>-113659167</v>
      </c>
      <c r="Y38" s="2">
        <f t="shared" si="3"/>
        <v>-80736031</v>
      </c>
      <c r="Z38" s="34">
        <f>+IF(X38&lt;&gt;0,+(Y38/X38)*100,0)</f>
        <v>71.033453025394778</v>
      </c>
      <c r="AA38" s="35">
        <f>+AA17+AA27+AA36</f>
        <v>-454636660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-57686655</v>
      </c>
      <c r="I39" s="2">
        <f>+H40+I60</f>
        <v>-130308525</v>
      </c>
      <c r="J39" s="2">
        <f>+G39</f>
        <v>0</v>
      </c>
      <c r="K39" s="2">
        <f>+I40+K60</f>
        <v>-194395198</v>
      </c>
      <c r="L39" s="2">
        <f>+K40+L60</f>
        <v>-194395198</v>
      </c>
      <c r="M39" s="2">
        <f>+L40+M60</f>
        <v>-194395198</v>
      </c>
      <c r="N39" s="2">
        <f>+K39</f>
        <v>-194395198</v>
      </c>
      <c r="O39" s="2">
        <f>+M40+O60</f>
        <v>-194395198</v>
      </c>
      <c r="P39" s="2">
        <f>+O40+P60</f>
        <v>-194395198</v>
      </c>
      <c r="Q39" s="2">
        <f>+P40+Q60</f>
        <v>-194395198</v>
      </c>
      <c r="R39" s="2">
        <f>+O39</f>
        <v>-194395198</v>
      </c>
      <c r="S39" s="2">
        <f>+Q40+S60</f>
        <v>-194395198</v>
      </c>
      <c r="T39" s="2">
        <f>+S40+T60</f>
        <v>-194395198</v>
      </c>
      <c r="U39" s="2">
        <f>+T40+U60</f>
        <v>-194395198</v>
      </c>
      <c r="V39" s="2">
        <f>+S39</f>
        <v>-194395198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-417299362</v>
      </c>
      <c r="D40" s="43">
        <f t="shared" ref="D40:AA40" si="4">+D38+D39</f>
        <v>0</v>
      </c>
      <c r="E40" s="44">
        <f t="shared" si="4"/>
        <v>-454636660</v>
      </c>
      <c r="F40" s="45">
        <f t="shared" si="4"/>
        <v>-454636660</v>
      </c>
      <c r="G40" s="45">
        <f t="shared" si="4"/>
        <v>-57686655</v>
      </c>
      <c r="H40" s="45">
        <f t="shared" si="4"/>
        <v>-130308525</v>
      </c>
      <c r="I40" s="45">
        <f t="shared" si="4"/>
        <v>-194395198</v>
      </c>
      <c r="J40" s="45">
        <f>+I40</f>
        <v>-194395198</v>
      </c>
      <c r="K40" s="45">
        <f t="shared" si="4"/>
        <v>-194395198</v>
      </c>
      <c r="L40" s="45">
        <f t="shared" si="4"/>
        <v>-194395198</v>
      </c>
      <c r="M40" s="45">
        <f t="shared" si="4"/>
        <v>-194395198</v>
      </c>
      <c r="N40" s="45">
        <f>+M40</f>
        <v>-194395198</v>
      </c>
      <c r="O40" s="45">
        <f t="shared" si="4"/>
        <v>-194395198</v>
      </c>
      <c r="P40" s="45">
        <f t="shared" si="4"/>
        <v>-194395198</v>
      </c>
      <c r="Q40" s="45">
        <f t="shared" si="4"/>
        <v>-194395198</v>
      </c>
      <c r="R40" s="45">
        <f>+Q40</f>
        <v>-194395198</v>
      </c>
      <c r="S40" s="45">
        <f t="shared" si="4"/>
        <v>-194395198</v>
      </c>
      <c r="T40" s="45">
        <f t="shared" si="4"/>
        <v>-194395198</v>
      </c>
      <c r="U40" s="45">
        <f t="shared" si="4"/>
        <v>-194395198</v>
      </c>
      <c r="V40" s="45">
        <f>+U40</f>
        <v>-194395198</v>
      </c>
      <c r="W40" s="45">
        <f>+V40</f>
        <v>-194395198</v>
      </c>
      <c r="X40" s="45">
        <f t="shared" si="4"/>
        <v>-113659167</v>
      </c>
      <c r="Y40" s="45">
        <f t="shared" si="4"/>
        <v>-80736031</v>
      </c>
      <c r="Z40" s="46">
        <f>+IF(X40&lt;&gt;0,+(Y40/X40)*100,0)</f>
        <v>71.033453025394778</v>
      </c>
      <c r="AA40" s="47">
        <f t="shared" si="4"/>
        <v>-454636660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20969</v>
      </c>
      <c r="F33" s="20">
        <v>20969</v>
      </c>
      <c r="G33" s="20">
        <v>17144</v>
      </c>
      <c r="H33" s="36">
        <v>18850</v>
      </c>
      <c r="I33" s="36"/>
      <c r="J33" s="36">
        <v>35994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35994</v>
      </c>
      <c r="X33" s="36">
        <v>5241</v>
      </c>
      <c r="Y33" s="20">
        <v>30753</v>
      </c>
      <c r="Z33" s="21">
        <v>586.77733257012017</v>
      </c>
      <c r="AA33" s="22">
        <v>20969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20969</v>
      </c>
      <c r="F36" s="28">
        <f t="shared" si="2"/>
        <v>20969</v>
      </c>
      <c r="G36" s="28">
        <f t="shared" si="2"/>
        <v>17144</v>
      </c>
      <c r="H36" s="28">
        <f t="shared" si="2"/>
        <v>18850</v>
      </c>
      <c r="I36" s="28">
        <f t="shared" si="2"/>
        <v>0</v>
      </c>
      <c r="J36" s="28">
        <f t="shared" si="2"/>
        <v>35994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35994</v>
      </c>
      <c r="X36" s="28">
        <f t="shared" si="2"/>
        <v>5241</v>
      </c>
      <c r="Y36" s="28">
        <f t="shared" si="2"/>
        <v>30753</v>
      </c>
      <c r="Z36" s="29">
        <f>+IF(X36&lt;&gt;0,+(Y36/X36)*100,0)</f>
        <v>586.77733257012017</v>
      </c>
      <c r="AA36" s="30">
        <f>SUM(AA31:AA35)</f>
        <v>20969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</v>
      </c>
      <c r="F38" s="2">
        <f t="shared" si="3"/>
        <v>20969</v>
      </c>
      <c r="G38" s="2">
        <f t="shared" si="3"/>
        <v>17144</v>
      </c>
      <c r="H38" s="2">
        <f t="shared" si="3"/>
        <v>18850</v>
      </c>
      <c r="I38" s="2">
        <f t="shared" si="3"/>
        <v>0</v>
      </c>
      <c r="J38" s="2">
        <f t="shared" si="3"/>
        <v>35994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35994</v>
      </c>
      <c r="X38" s="2">
        <f t="shared" si="3"/>
        <v>5241</v>
      </c>
      <c r="Y38" s="2">
        <f t="shared" si="3"/>
        <v>30753</v>
      </c>
      <c r="Z38" s="34">
        <f>+IF(X38&lt;&gt;0,+(Y38/X38)*100,0)</f>
        <v>586.77733257012017</v>
      </c>
      <c r="AA38" s="35">
        <f>+AA17+AA27+AA36</f>
        <v>20969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17144</v>
      </c>
      <c r="I39" s="2">
        <f>+H40+I60</f>
        <v>35994</v>
      </c>
      <c r="J39" s="2">
        <f>+G39</f>
        <v>0</v>
      </c>
      <c r="K39" s="2">
        <f>+I40+K60</f>
        <v>35994</v>
      </c>
      <c r="L39" s="2">
        <f>+K40+L60</f>
        <v>35994</v>
      </c>
      <c r="M39" s="2">
        <f>+L40+M60</f>
        <v>35994</v>
      </c>
      <c r="N39" s="2">
        <f>+K39</f>
        <v>35994</v>
      </c>
      <c r="O39" s="2">
        <f>+M40+O60</f>
        <v>35994</v>
      </c>
      <c r="P39" s="2">
        <f>+O40+P60</f>
        <v>35994</v>
      </c>
      <c r="Q39" s="2">
        <f>+P40+Q60</f>
        <v>35994</v>
      </c>
      <c r="R39" s="2">
        <f>+O39</f>
        <v>35994</v>
      </c>
      <c r="S39" s="2">
        <f>+Q40+S60</f>
        <v>35994</v>
      </c>
      <c r="T39" s="2">
        <f>+S40+T60</f>
        <v>35994</v>
      </c>
      <c r="U39" s="2">
        <f>+T40+U60</f>
        <v>35994</v>
      </c>
      <c r="V39" s="2">
        <f>+S39</f>
        <v>35994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</v>
      </c>
      <c r="F40" s="45">
        <f t="shared" si="4"/>
        <v>20969</v>
      </c>
      <c r="G40" s="45">
        <f t="shared" si="4"/>
        <v>17144</v>
      </c>
      <c r="H40" s="45">
        <f t="shared" si="4"/>
        <v>35994</v>
      </c>
      <c r="I40" s="45">
        <f t="shared" si="4"/>
        <v>35994</v>
      </c>
      <c r="J40" s="45">
        <f>+I40</f>
        <v>35994</v>
      </c>
      <c r="K40" s="45">
        <f t="shared" si="4"/>
        <v>35994</v>
      </c>
      <c r="L40" s="45">
        <f t="shared" si="4"/>
        <v>35994</v>
      </c>
      <c r="M40" s="45">
        <f t="shared" si="4"/>
        <v>35994</v>
      </c>
      <c r="N40" s="45">
        <f>+M40</f>
        <v>35994</v>
      </c>
      <c r="O40" s="45">
        <f t="shared" si="4"/>
        <v>35994</v>
      </c>
      <c r="P40" s="45">
        <f t="shared" si="4"/>
        <v>35994</v>
      </c>
      <c r="Q40" s="45">
        <f t="shared" si="4"/>
        <v>35994</v>
      </c>
      <c r="R40" s="45">
        <f>+Q40</f>
        <v>35994</v>
      </c>
      <c r="S40" s="45">
        <f t="shared" si="4"/>
        <v>35994</v>
      </c>
      <c r="T40" s="45">
        <f t="shared" si="4"/>
        <v>35994</v>
      </c>
      <c r="U40" s="45">
        <f t="shared" si="4"/>
        <v>35994</v>
      </c>
      <c r="V40" s="45">
        <f>+U40</f>
        <v>35994</v>
      </c>
      <c r="W40" s="45">
        <f>+V40</f>
        <v>35994</v>
      </c>
      <c r="X40" s="45">
        <f t="shared" si="4"/>
        <v>5241</v>
      </c>
      <c r="Y40" s="45">
        <f t="shared" si="4"/>
        <v>30753</v>
      </c>
      <c r="Z40" s="46">
        <f>+IF(X40&lt;&gt;0,+(Y40/X40)*100,0)</f>
        <v>586.77733257012017</v>
      </c>
      <c r="AA40" s="47">
        <f t="shared" si="4"/>
        <v>20969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-19065459072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-2875293077</v>
      </c>
      <c r="X14" s="20">
        <v>-4766364771</v>
      </c>
      <c r="Y14" s="20">
        <v>1891071694</v>
      </c>
      <c r="Z14" s="21">
        <v>-39.675345569559639</v>
      </c>
      <c r="AA14" s="22">
        <v>-19065459072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-19065459072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-2875293077</v>
      </c>
      <c r="X17" s="28">
        <f t="shared" si="0"/>
        <v>-4766364771</v>
      </c>
      <c r="Y17" s="28">
        <f t="shared" si="0"/>
        <v>1891071694</v>
      </c>
      <c r="Z17" s="29">
        <f>+IF(X17&lt;&gt;0,+(Y17/X17)*100,0)</f>
        <v>-39.675345569559639</v>
      </c>
      <c r="AA17" s="30">
        <f>SUM(AA6:AA16)</f>
        <v>-19065459072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29981613</v>
      </c>
      <c r="X33" s="36">
        <v>20088231</v>
      </c>
      <c r="Y33" s="20">
        <v>9893382</v>
      </c>
      <c r="Z33" s="21">
        <v>49.249642738576632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29981613</v>
      </c>
      <c r="X36" s="28">
        <f t="shared" si="2"/>
        <v>20088231</v>
      </c>
      <c r="Y36" s="28">
        <f t="shared" si="2"/>
        <v>9893382</v>
      </c>
      <c r="Z36" s="29">
        <f>+IF(X36&lt;&gt;0,+(Y36/X36)*100,0)</f>
        <v>49.249642738576632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-18985106095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-2845311464</v>
      </c>
      <c r="X38" s="2">
        <f t="shared" si="3"/>
        <v>-4746276540</v>
      </c>
      <c r="Y38" s="2">
        <f t="shared" si="3"/>
        <v>1900965076</v>
      </c>
      <c r="Z38" s="34">
        <f>+IF(X38&lt;&gt;0,+(Y38/X38)*100,0)</f>
        <v>-40.05171337951581</v>
      </c>
      <c r="AA38" s="35">
        <f>+AA17+AA27+AA36</f>
        <v>-18985106095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-2845311464</v>
      </c>
      <c r="M39" s="2">
        <f>+L40+M60</f>
        <v>-2845311464</v>
      </c>
      <c r="N39" s="2">
        <f>+K39</f>
        <v>-2845311464</v>
      </c>
      <c r="O39" s="2">
        <f>+M40+O60</f>
        <v>-2845311464</v>
      </c>
      <c r="P39" s="2">
        <f>+O40+P60</f>
        <v>-2845311464</v>
      </c>
      <c r="Q39" s="2">
        <f>+P40+Q60</f>
        <v>-2845311464</v>
      </c>
      <c r="R39" s="2">
        <f>+O39</f>
        <v>-2845311464</v>
      </c>
      <c r="S39" s="2">
        <f>+Q40+S60</f>
        <v>-2845311464</v>
      </c>
      <c r="T39" s="2">
        <f>+S40+T60</f>
        <v>-2845311464</v>
      </c>
      <c r="U39" s="2">
        <f>+T40+U60</f>
        <v>-2845311464</v>
      </c>
      <c r="V39" s="2">
        <f>+S39</f>
        <v>-2845311464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-18985106095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-2845311464</v>
      </c>
      <c r="L40" s="45">
        <f t="shared" si="4"/>
        <v>-2845311464</v>
      </c>
      <c r="M40" s="45">
        <f t="shared" si="4"/>
        <v>-2845311464</v>
      </c>
      <c r="N40" s="45">
        <f>+M40</f>
        <v>-2845311464</v>
      </c>
      <c r="O40" s="45">
        <f t="shared" si="4"/>
        <v>-2845311464</v>
      </c>
      <c r="P40" s="45">
        <f t="shared" si="4"/>
        <v>-2845311464</v>
      </c>
      <c r="Q40" s="45">
        <f t="shared" si="4"/>
        <v>-2845311464</v>
      </c>
      <c r="R40" s="45">
        <f>+Q40</f>
        <v>-2845311464</v>
      </c>
      <c r="S40" s="45">
        <f t="shared" si="4"/>
        <v>-2845311464</v>
      </c>
      <c r="T40" s="45">
        <f t="shared" si="4"/>
        <v>-2845311464</v>
      </c>
      <c r="U40" s="45">
        <f t="shared" si="4"/>
        <v>-2845311464</v>
      </c>
      <c r="V40" s="45">
        <f>+U40</f>
        <v>-2845311464</v>
      </c>
      <c r="W40" s="45">
        <f>+V40</f>
        <v>-2845311464</v>
      </c>
      <c r="X40" s="45">
        <f t="shared" si="4"/>
        <v>-4746276540</v>
      </c>
      <c r="Y40" s="45">
        <f t="shared" si="4"/>
        <v>1900965076</v>
      </c>
      <c r="Z40" s="46">
        <f>+IF(X40&lt;&gt;0,+(Y40/X40)*100,0)</f>
        <v>-40.05171337951581</v>
      </c>
      <c r="AA40" s="47">
        <f t="shared" si="4"/>
        <v>-18985106095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20342807000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5418980819</v>
      </c>
      <c r="Y7" s="20">
        <v>-5418980819</v>
      </c>
      <c r="Z7" s="21">
        <v>-100</v>
      </c>
      <c r="AA7" s="22">
        <v>20342807000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-15418734016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-6315246904</v>
      </c>
      <c r="Y14" s="20">
        <v>6315246904</v>
      </c>
      <c r="Z14" s="21">
        <v>-100</v>
      </c>
      <c r="AA14" s="22">
        <v>-15418734016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4924072984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-896266085</v>
      </c>
      <c r="Y17" s="28">
        <f t="shared" si="0"/>
        <v>896266085</v>
      </c>
      <c r="Z17" s="29">
        <f>+IF(X17&lt;&gt;0,+(Y17/X17)*100,0)</f>
        <v>-100</v>
      </c>
      <c r="AA17" s="30">
        <f>SUM(AA6:AA16)</f>
        <v>4924072984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4924072984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-896266085</v>
      </c>
      <c r="Y38" s="2">
        <f t="shared" si="3"/>
        <v>896266085</v>
      </c>
      <c r="Z38" s="34">
        <f>+IF(X38&lt;&gt;0,+(Y38/X38)*100,0)</f>
        <v>-100</v>
      </c>
      <c r="AA38" s="35">
        <f>+AA17+AA27+AA36</f>
        <v>4924072984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4924072984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-896266085</v>
      </c>
      <c r="Y40" s="45">
        <f t="shared" si="4"/>
        <v>896266085</v>
      </c>
      <c r="Z40" s="46">
        <f>+IF(X40&lt;&gt;0,+(Y40/X40)*100,0)</f>
        <v>-100</v>
      </c>
      <c r="AA40" s="47">
        <f t="shared" si="4"/>
        <v>4924072984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-2694539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7202479</v>
      </c>
      <c r="L39" s="2">
        <f>+K40+L60</f>
        <v>7202479</v>
      </c>
      <c r="M39" s="2">
        <f>+L40+M60</f>
        <v>7202479</v>
      </c>
      <c r="N39" s="2">
        <f>+K39</f>
        <v>7202479</v>
      </c>
      <c r="O39" s="2">
        <f>+M40+O60</f>
        <v>7202479</v>
      </c>
      <c r="P39" s="2">
        <f>+O40+P60</f>
        <v>7202479</v>
      </c>
      <c r="Q39" s="2">
        <f>+P40+Q60</f>
        <v>7202479</v>
      </c>
      <c r="R39" s="2">
        <f>+O39</f>
        <v>7202479</v>
      </c>
      <c r="S39" s="2">
        <f>+Q40+S60</f>
        <v>7202479</v>
      </c>
      <c r="T39" s="2">
        <f>+S40+T60</f>
        <v>7202479</v>
      </c>
      <c r="U39" s="2">
        <f>+T40+U60</f>
        <v>7202479</v>
      </c>
      <c r="V39" s="2">
        <f>+S39</f>
        <v>7202479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-2694539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7202479</v>
      </c>
      <c r="L40" s="45">
        <f t="shared" si="4"/>
        <v>7202479</v>
      </c>
      <c r="M40" s="45">
        <f t="shared" si="4"/>
        <v>7202479</v>
      </c>
      <c r="N40" s="45">
        <f>+M40</f>
        <v>7202479</v>
      </c>
      <c r="O40" s="45">
        <f t="shared" si="4"/>
        <v>7202479</v>
      </c>
      <c r="P40" s="45">
        <f t="shared" si="4"/>
        <v>7202479</v>
      </c>
      <c r="Q40" s="45">
        <f t="shared" si="4"/>
        <v>7202479</v>
      </c>
      <c r="R40" s="45">
        <f>+Q40</f>
        <v>7202479</v>
      </c>
      <c r="S40" s="45">
        <f t="shared" si="4"/>
        <v>7202479</v>
      </c>
      <c r="T40" s="45">
        <f t="shared" si="4"/>
        <v>7202479</v>
      </c>
      <c r="U40" s="45">
        <f t="shared" si="4"/>
        <v>7202479</v>
      </c>
      <c r="V40" s="45">
        <f>+U40</f>
        <v>7202479</v>
      </c>
      <c r="W40" s="45">
        <f>+V40</f>
        <v>7202479</v>
      </c>
      <c r="X40" s="45">
        <f t="shared" si="4"/>
        <v>0</v>
      </c>
      <c r="Y40" s="45">
        <f t="shared" si="4"/>
        <v>8773422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8773422</v>
      </c>
      <c r="H60">
        <v>-1570943</v>
      </c>
      <c r="J60">
        <v>8773422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-303428851</v>
      </c>
      <c r="X14" s="20">
        <v>-654115347</v>
      </c>
      <c r="Y14" s="20">
        <v>350686496</v>
      </c>
      <c r="Z14" s="21">
        <v>-53.61233268847306</v>
      </c>
      <c r="AA14" s="22">
        <v>-2616461381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-303428851</v>
      </c>
      <c r="X17" s="28">
        <f t="shared" si="0"/>
        <v>-654115347</v>
      </c>
      <c r="Y17" s="28">
        <f t="shared" si="0"/>
        <v>350686496</v>
      </c>
      <c r="Z17" s="29">
        <f>+IF(X17&lt;&gt;0,+(Y17/X17)*100,0)</f>
        <v>-53.61233268847306</v>
      </c>
      <c r="AA17" s="30">
        <f>SUM(AA6:AA16)</f>
        <v>-2616461381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1436704</v>
      </c>
      <c r="X33" s="36"/>
      <c r="Y33" s="20">
        <v>1436704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1436704</v>
      </c>
      <c r="X36" s="28">
        <f t="shared" si="2"/>
        <v>0</v>
      </c>
      <c r="Y36" s="28">
        <f t="shared" si="2"/>
        <v>1436704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-301992147</v>
      </c>
      <c r="X38" s="2">
        <f t="shared" si="3"/>
        <v>-654115347</v>
      </c>
      <c r="Y38" s="2">
        <f t="shared" si="3"/>
        <v>352123200</v>
      </c>
      <c r="Z38" s="34">
        <f>+IF(X38&lt;&gt;0,+(Y38/X38)*100,0)</f>
        <v>-53.831973460790849</v>
      </c>
      <c r="AA38" s="35">
        <f>+AA17+AA27+AA36</f>
        <v>-2616461381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-301992147</v>
      </c>
      <c r="M39" s="2">
        <f>+L40+M60</f>
        <v>-301992147</v>
      </c>
      <c r="N39" s="2">
        <f>+K39</f>
        <v>-301992147</v>
      </c>
      <c r="O39" s="2">
        <f>+M40+O60</f>
        <v>-301992147</v>
      </c>
      <c r="P39" s="2">
        <f>+O40+P60</f>
        <v>-301992147</v>
      </c>
      <c r="Q39" s="2">
        <f>+P40+Q60</f>
        <v>-301992147</v>
      </c>
      <c r="R39" s="2">
        <f>+O39</f>
        <v>-301992147</v>
      </c>
      <c r="S39" s="2">
        <f>+Q40+S60</f>
        <v>-301992147</v>
      </c>
      <c r="T39" s="2">
        <f>+S40+T60</f>
        <v>-301992147</v>
      </c>
      <c r="U39" s="2">
        <f>+T40+U60</f>
        <v>-301992147</v>
      </c>
      <c r="V39" s="2">
        <f>+S39</f>
        <v>-301992147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-301992147</v>
      </c>
      <c r="L40" s="45">
        <f t="shared" si="4"/>
        <v>-301992147</v>
      </c>
      <c r="M40" s="45">
        <f t="shared" si="4"/>
        <v>-301992147</v>
      </c>
      <c r="N40" s="45">
        <f>+M40</f>
        <v>-301992147</v>
      </c>
      <c r="O40" s="45">
        <f t="shared" si="4"/>
        <v>-301992147</v>
      </c>
      <c r="P40" s="45">
        <f t="shared" si="4"/>
        <v>-301992147</v>
      </c>
      <c r="Q40" s="45">
        <f t="shared" si="4"/>
        <v>-301992147</v>
      </c>
      <c r="R40" s="45">
        <f>+Q40</f>
        <v>-301992147</v>
      </c>
      <c r="S40" s="45">
        <f t="shared" si="4"/>
        <v>-301992147</v>
      </c>
      <c r="T40" s="45">
        <f t="shared" si="4"/>
        <v>-301992147</v>
      </c>
      <c r="U40" s="45">
        <f t="shared" si="4"/>
        <v>-301992147</v>
      </c>
      <c r="V40" s="45">
        <f>+U40</f>
        <v>-301992147</v>
      </c>
      <c r="W40" s="45">
        <f>+V40</f>
        <v>-301992147</v>
      </c>
      <c r="X40" s="45">
        <f t="shared" si="4"/>
        <v>-654115347</v>
      </c>
      <c r="Y40" s="45">
        <f t="shared" si="4"/>
        <v>352123200</v>
      </c>
      <c r="Z40" s="46">
        <f>+IF(X40&lt;&gt;0,+(Y40/X40)*100,0)</f>
        <v>-53.831973460790849</v>
      </c>
      <c r="AA40" s="47">
        <f t="shared" si="4"/>
        <v>-2616461381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-170748653</v>
      </c>
      <c r="D14" s="18"/>
      <c r="E14" s="19">
        <v>-556242237</v>
      </c>
      <c r="F14" s="20">
        <v>-556242237</v>
      </c>
      <c r="G14" s="20">
        <v>-54766805</v>
      </c>
      <c r="H14" s="20">
        <v>-65297988</v>
      </c>
      <c r="I14" s="20">
        <v>-61546922</v>
      </c>
      <c r="J14" s="20">
        <v>-181611715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-181611715</v>
      </c>
      <c r="X14" s="20">
        <v>-139060560</v>
      </c>
      <c r="Y14" s="20">
        <v>-42551155</v>
      </c>
      <c r="Z14" s="21">
        <v>30.599010244169879</v>
      </c>
      <c r="AA14" s="22">
        <v>-556242237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-170748653</v>
      </c>
      <c r="D17" s="26">
        <f>SUM(D6:D16)</f>
        <v>0</v>
      </c>
      <c r="E17" s="27">
        <f t="shared" si="0"/>
        <v>-556242237</v>
      </c>
      <c r="F17" s="28">
        <f t="shared" si="0"/>
        <v>-556242237</v>
      </c>
      <c r="G17" s="28">
        <f t="shared" si="0"/>
        <v>-54766805</v>
      </c>
      <c r="H17" s="28">
        <f t="shared" si="0"/>
        <v>-65297988</v>
      </c>
      <c r="I17" s="28">
        <f t="shared" si="0"/>
        <v>-61546922</v>
      </c>
      <c r="J17" s="28">
        <f t="shared" si="0"/>
        <v>-181611715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-181611715</v>
      </c>
      <c r="X17" s="28">
        <f t="shared" si="0"/>
        <v>-139060560</v>
      </c>
      <c r="Y17" s="28">
        <f t="shared" si="0"/>
        <v>-42551155</v>
      </c>
      <c r="Z17" s="29">
        <f>+IF(X17&lt;&gt;0,+(Y17/X17)*100,0)</f>
        <v>30.599010244169879</v>
      </c>
      <c r="AA17" s="30">
        <f>SUM(AA6:AA16)</f>
        <v>-556242237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-170748653</v>
      </c>
      <c r="D38" s="32">
        <f>+D17+D27+D36</f>
        <v>0</v>
      </c>
      <c r="E38" s="33">
        <f t="shared" si="3"/>
        <v>-556242237</v>
      </c>
      <c r="F38" s="2">
        <f t="shared" si="3"/>
        <v>-556242237</v>
      </c>
      <c r="G38" s="2">
        <f t="shared" si="3"/>
        <v>-54766805</v>
      </c>
      <c r="H38" s="2">
        <f t="shared" si="3"/>
        <v>-65297988</v>
      </c>
      <c r="I38" s="2">
        <f t="shared" si="3"/>
        <v>-61546922</v>
      </c>
      <c r="J38" s="2">
        <f t="shared" si="3"/>
        <v>-181611715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-181611715</v>
      </c>
      <c r="X38" s="2">
        <f t="shared" si="3"/>
        <v>-139060560</v>
      </c>
      <c r="Y38" s="2">
        <f t="shared" si="3"/>
        <v>-42551155</v>
      </c>
      <c r="Z38" s="34">
        <f>+IF(X38&lt;&gt;0,+(Y38/X38)*100,0)</f>
        <v>30.599010244169879</v>
      </c>
      <c r="AA38" s="35">
        <f>+AA17+AA27+AA36</f>
        <v>-556242237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-54766805</v>
      </c>
      <c r="I39" s="2">
        <f>+H40+I60</f>
        <v>-120064793</v>
      </c>
      <c r="J39" s="2">
        <f>+G39</f>
        <v>0</v>
      </c>
      <c r="K39" s="2">
        <f>+I40+K60</f>
        <v>-181611715</v>
      </c>
      <c r="L39" s="2">
        <f>+K40+L60</f>
        <v>-181611715</v>
      </c>
      <c r="M39" s="2">
        <f>+L40+M60</f>
        <v>-181611715</v>
      </c>
      <c r="N39" s="2">
        <f>+K39</f>
        <v>-181611715</v>
      </c>
      <c r="O39" s="2">
        <f>+M40+O60</f>
        <v>-181611715</v>
      </c>
      <c r="P39" s="2">
        <f>+O40+P60</f>
        <v>-181611715</v>
      </c>
      <c r="Q39" s="2">
        <f>+P40+Q60</f>
        <v>-181611715</v>
      </c>
      <c r="R39" s="2">
        <f>+O39</f>
        <v>-181611715</v>
      </c>
      <c r="S39" s="2">
        <f>+Q40+S60</f>
        <v>-181611715</v>
      </c>
      <c r="T39" s="2">
        <f>+S40+T60</f>
        <v>-181611715</v>
      </c>
      <c r="U39" s="2">
        <f>+T40+U60</f>
        <v>-181611715</v>
      </c>
      <c r="V39" s="2">
        <f>+S39</f>
        <v>-181611715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-170748653</v>
      </c>
      <c r="D40" s="43">
        <f t="shared" ref="D40:AA40" si="4">+D38+D39</f>
        <v>0</v>
      </c>
      <c r="E40" s="44">
        <f t="shared" si="4"/>
        <v>-556242237</v>
      </c>
      <c r="F40" s="45">
        <f t="shared" si="4"/>
        <v>-556242237</v>
      </c>
      <c r="G40" s="45">
        <f t="shared" si="4"/>
        <v>-54766805</v>
      </c>
      <c r="H40" s="45">
        <f t="shared" si="4"/>
        <v>-120064793</v>
      </c>
      <c r="I40" s="45">
        <f t="shared" si="4"/>
        <v>-181611715</v>
      </c>
      <c r="J40" s="45">
        <f>+I40</f>
        <v>-181611715</v>
      </c>
      <c r="K40" s="45">
        <f t="shared" si="4"/>
        <v>-181611715</v>
      </c>
      <c r="L40" s="45">
        <f t="shared" si="4"/>
        <v>-181611715</v>
      </c>
      <c r="M40" s="45">
        <f t="shared" si="4"/>
        <v>-181611715</v>
      </c>
      <c r="N40" s="45">
        <f>+M40</f>
        <v>-181611715</v>
      </c>
      <c r="O40" s="45">
        <f t="shared" si="4"/>
        <v>-181611715</v>
      </c>
      <c r="P40" s="45">
        <f t="shared" si="4"/>
        <v>-181611715</v>
      </c>
      <c r="Q40" s="45">
        <f t="shared" si="4"/>
        <v>-181611715</v>
      </c>
      <c r="R40" s="45">
        <f>+Q40</f>
        <v>-181611715</v>
      </c>
      <c r="S40" s="45">
        <f t="shared" si="4"/>
        <v>-181611715</v>
      </c>
      <c r="T40" s="45">
        <f t="shared" si="4"/>
        <v>-181611715</v>
      </c>
      <c r="U40" s="45">
        <f t="shared" si="4"/>
        <v>-181611715</v>
      </c>
      <c r="V40" s="45">
        <f>+U40</f>
        <v>-181611715</v>
      </c>
      <c r="W40" s="45">
        <f>+V40</f>
        <v>-181611715</v>
      </c>
      <c r="X40" s="45">
        <f t="shared" si="4"/>
        <v>-139060560</v>
      </c>
      <c r="Y40" s="45">
        <f t="shared" si="4"/>
        <v>-42551155</v>
      </c>
      <c r="Z40" s="46">
        <f>+IF(X40&lt;&gt;0,+(Y40/X40)*100,0)</f>
        <v>30.599010244169879</v>
      </c>
      <c r="AA40" s="47">
        <f t="shared" si="4"/>
        <v>-556242237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380622192</v>
      </c>
      <c r="D7" s="18"/>
      <c r="E7" s="19">
        <v>526018745</v>
      </c>
      <c r="F7" s="20">
        <v>526018745</v>
      </c>
      <c r="G7" s="20">
        <v>38623386</v>
      </c>
      <c r="H7" s="20">
        <v>42645263</v>
      </c>
      <c r="I7" s="20">
        <v>35603439</v>
      </c>
      <c r="J7" s="20">
        <v>116872088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116872088</v>
      </c>
      <c r="X7" s="20">
        <v>131504691</v>
      </c>
      <c r="Y7" s="20">
        <v>-14632603</v>
      </c>
      <c r="Z7" s="21">
        <v>-11.127057817275887</v>
      </c>
      <c r="AA7" s="22">
        <v>526018745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1700000</v>
      </c>
      <c r="I9" s="20"/>
      <c r="J9" s="20">
        <v>1700000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1700000</v>
      </c>
      <c r="X9" s="20">
        <v>999999</v>
      </c>
      <c r="Y9" s="20">
        <v>700001</v>
      </c>
      <c r="Z9" s="21">
        <v>70.000170000170002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>
        <v>28627000</v>
      </c>
      <c r="D10" s="18"/>
      <c r="E10" s="19">
        <v>23519000</v>
      </c>
      <c r="F10" s="20">
        <v>23519000</v>
      </c>
      <c r="G10" s="20">
        <v>9000000</v>
      </c>
      <c r="H10" s="20"/>
      <c r="I10" s="20"/>
      <c r="J10" s="20">
        <v>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5879751</v>
      </c>
      <c r="Y10" s="20">
        <v>3120249</v>
      </c>
      <c r="Z10" s="21">
        <v>53.067706438588978</v>
      </c>
      <c r="AA10" s="22">
        <v>23519000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-377847688</v>
      </c>
      <c r="D14" s="18"/>
      <c r="E14" s="19">
        <v>-644087187</v>
      </c>
      <c r="F14" s="20">
        <v>-644087187</v>
      </c>
      <c r="G14" s="20">
        <v>-52845595</v>
      </c>
      <c r="H14" s="20">
        <v>-61596798</v>
      </c>
      <c r="I14" s="20">
        <v>-36809494</v>
      </c>
      <c r="J14" s="20">
        <v>-151251887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-151251887</v>
      </c>
      <c r="X14" s="20">
        <v>-161021805</v>
      </c>
      <c r="Y14" s="20">
        <v>9769918</v>
      </c>
      <c r="Z14" s="21">
        <v>-6.0674503058762754</v>
      </c>
      <c r="AA14" s="22">
        <v>-644087187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29461045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7365261</v>
      </c>
      <c r="Y15" s="20">
        <v>-7365261</v>
      </c>
      <c r="Z15" s="21">
        <v>-100</v>
      </c>
      <c r="AA15" s="22">
        <v>29461045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31401504</v>
      </c>
      <c r="D17" s="26">
        <f>SUM(D6:D16)</f>
        <v>0</v>
      </c>
      <c r="E17" s="27">
        <f t="shared" si="0"/>
        <v>-61088397</v>
      </c>
      <c r="F17" s="28">
        <f t="shared" si="0"/>
        <v>-61088397</v>
      </c>
      <c r="G17" s="28">
        <f t="shared" si="0"/>
        <v>-5222209</v>
      </c>
      <c r="H17" s="28">
        <f t="shared" si="0"/>
        <v>-17251535</v>
      </c>
      <c r="I17" s="28">
        <f t="shared" si="0"/>
        <v>-1206055</v>
      </c>
      <c r="J17" s="28">
        <f t="shared" si="0"/>
        <v>-23679799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-23679799</v>
      </c>
      <c r="X17" s="28">
        <f t="shared" si="0"/>
        <v>-15272103</v>
      </c>
      <c r="Y17" s="28">
        <f t="shared" si="0"/>
        <v>-8407696</v>
      </c>
      <c r="Z17" s="29">
        <f>+IF(X17&lt;&gt;0,+(Y17/X17)*100,0)</f>
        <v>55.052640752881253</v>
      </c>
      <c r="AA17" s="30">
        <f>SUM(AA6:AA16)</f>
        <v>-61088397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-47640071</v>
      </c>
      <c r="D26" s="18"/>
      <c r="E26" s="19">
        <v>-28219000</v>
      </c>
      <c r="F26" s="20">
        <v>-28219000</v>
      </c>
      <c r="G26" s="20">
        <v>-3983474</v>
      </c>
      <c r="H26" s="20">
        <v>-5488972</v>
      </c>
      <c r="I26" s="20">
        <v>-5339163</v>
      </c>
      <c r="J26" s="20">
        <v>-14811609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-14811609</v>
      </c>
      <c r="X26" s="20">
        <v>-7054749</v>
      </c>
      <c r="Y26" s="20">
        <v>-7756860</v>
      </c>
      <c r="Z26" s="21">
        <v>109.95231722631095</v>
      </c>
      <c r="AA26" s="22">
        <v>-28219000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-47640071</v>
      </c>
      <c r="D27" s="26">
        <f>SUM(D21:D26)</f>
        <v>0</v>
      </c>
      <c r="E27" s="27">
        <f t="shared" si="1"/>
        <v>-28219000</v>
      </c>
      <c r="F27" s="28">
        <f t="shared" si="1"/>
        <v>-28219000</v>
      </c>
      <c r="G27" s="28">
        <f t="shared" si="1"/>
        <v>-3983474</v>
      </c>
      <c r="H27" s="28">
        <f t="shared" si="1"/>
        <v>-5488972</v>
      </c>
      <c r="I27" s="28">
        <f t="shared" si="1"/>
        <v>-5339163</v>
      </c>
      <c r="J27" s="28">
        <f t="shared" si="1"/>
        <v>-14811609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-14811609</v>
      </c>
      <c r="X27" s="28">
        <f t="shared" si="1"/>
        <v>-7054749</v>
      </c>
      <c r="Y27" s="28">
        <f t="shared" si="1"/>
        <v>-7756860</v>
      </c>
      <c r="Z27" s="29">
        <f>+IF(X27&lt;&gt;0,+(Y27/X27)*100,0)</f>
        <v>109.95231722631095</v>
      </c>
      <c r="AA27" s="30">
        <f>SUM(AA21:AA26)</f>
        <v>-28219000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1109087</v>
      </c>
      <c r="D33" s="18"/>
      <c r="E33" s="19"/>
      <c r="F33" s="20"/>
      <c r="G33" s="20">
        <v>37242</v>
      </c>
      <c r="H33" s="36">
        <v>99972</v>
      </c>
      <c r="I33" s="36">
        <v>38290</v>
      </c>
      <c r="J33" s="36">
        <v>175504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175504</v>
      </c>
      <c r="X33" s="36"/>
      <c r="Y33" s="20">
        <v>175504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37242</v>
      </c>
      <c r="H36" s="28">
        <f t="shared" si="2"/>
        <v>99972</v>
      </c>
      <c r="I36" s="28">
        <f t="shared" si="2"/>
        <v>38290</v>
      </c>
      <c r="J36" s="28">
        <f t="shared" si="2"/>
        <v>175504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175504</v>
      </c>
      <c r="X36" s="28">
        <f t="shared" si="2"/>
        <v>0</v>
      </c>
      <c r="Y36" s="28">
        <f t="shared" si="2"/>
        <v>175504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-15129480</v>
      </c>
      <c r="D38" s="32">
        <f>+D17+D27+D36</f>
        <v>0</v>
      </c>
      <c r="E38" s="33">
        <f t="shared" si="3"/>
        <v>-89307397</v>
      </c>
      <c r="F38" s="2">
        <f t="shared" si="3"/>
        <v>-89307397</v>
      </c>
      <c r="G38" s="2">
        <f t="shared" si="3"/>
        <v>-9168441</v>
      </c>
      <c r="H38" s="2">
        <f t="shared" si="3"/>
        <v>-22640535</v>
      </c>
      <c r="I38" s="2">
        <f t="shared" si="3"/>
        <v>-6506928</v>
      </c>
      <c r="J38" s="2">
        <f t="shared" si="3"/>
        <v>-38315904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-38315904</v>
      </c>
      <c r="X38" s="2">
        <f t="shared" si="3"/>
        <v>-22326852</v>
      </c>
      <c r="Y38" s="2">
        <f t="shared" si="3"/>
        <v>-15989052</v>
      </c>
      <c r="Z38" s="34">
        <f>+IF(X38&lt;&gt;0,+(Y38/X38)*100,0)</f>
        <v>71.613553043662407</v>
      </c>
      <c r="AA38" s="35">
        <f>+AA17+AA27+AA36</f>
        <v>-89307397</v>
      </c>
    </row>
    <row r="39" spans="1:27" ht="13.5" x14ac:dyDescent="0.25">
      <c r="A39" s="23" t="s">
        <v>60</v>
      </c>
      <c r="B39" s="17"/>
      <c r="C39" s="32">
        <v>-166980886</v>
      </c>
      <c r="D39" s="32"/>
      <c r="E39" s="33"/>
      <c r="F39" s="2"/>
      <c r="G39" s="2">
        <v>-182669119</v>
      </c>
      <c r="H39" s="2">
        <f>+G40+H60</f>
        <v>-191837560</v>
      </c>
      <c r="I39" s="2">
        <f>+H40+I60</f>
        <v>-214478095</v>
      </c>
      <c r="J39" s="2">
        <f>+G39</f>
        <v>-182669119</v>
      </c>
      <c r="K39" s="2">
        <f>+I40+K60</f>
        <v>-220985023</v>
      </c>
      <c r="L39" s="2">
        <f>+K40+L60</f>
        <v>-220985023</v>
      </c>
      <c r="M39" s="2">
        <f>+L40+M60</f>
        <v>-220985023</v>
      </c>
      <c r="N39" s="2">
        <f>+K39</f>
        <v>-220985023</v>
      </c>
      <c r="O39" s="2">
        <f>+M40+O60</f>
        <v>-220985023</v>
      </c>
      <c r="P39" s="2">
        <f>+O40+P60</f>
        <v>-220985023</v>
      </c>
      <c r="Q39" s="2">
        <f>+P40+Q60</f>
        <v>-220985023</v>
      </c>
      <c r="R39" s="2">
        <f>+O39</f>
        <v>-220985023</v>
      </c>
      <c r="S39" s="2">
        <f>+Q40+S60</f>
        <v>-220985023</v>
      </c>
      <c r="T39" s="2">
        <f>+S40+T60</f>
        <v>-220985023</v>
      </c>
      <c r="U39" s="2">
        <f>+T40+U60</f>
        <v>-220985023</v>
      </c>
      <c r="V39" s="2">
        <f>+S39</f>
        <v>-220985023</v>
      </c>
      <c r="W39" s="2">
        <f>+G39</f>
        <v>-182669119</v>
      </c>
      <c r="X39" s="2"/>
      <c r="Y39" s="2">
        <f>+W39-X39</f>
        <v>-182669119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-182110366</v>
      </c>
      <c r="D40" s="43">
        <f t="shared" ref="D40:AA40" si="4">+D38+D39</f>
        <v>0</v>
      </c>
      <c r="E40" s="44">
        <f t="shared" si="4"/>
        <v>-89307397</v>
      </c>
      <c r="F40" s="45">
        <f t="shared" si="4"/>
        <v>-89307397</v>
      </c>
      <c r="G40" s="45">
        <f t="shared" si="4"/>
        <v>-191837560</v>
      </c>
      <c r="H40" s="45">
        <f t="shared" si="4"/>
        <v>-214478095</v>
      </c>
      <c r="I40" s="45">
        <f t="shared" si="4"/>
        <v>-220985023</v>
      </c>
      <c r="J40" s="45">
        <f>+I40</f>
        <v>-220985023</v>
      </c>
      <c r="K40" s="45">
        <f t="shared" si="4"/>
        <v>-220985023</v>
      </c>
      <c r="L40" s="45">
        <f t="shared" si="4"/>
        <v>-220985023</v>
      </c>
      <c r="M40" s="45">
        <f t="shared" si="4"/>
        <v>-220985023</v>
      </c>
      <c r="N40" s="45">
        <f>+M40</f>
        <v>-220985023</v>
      </c>
      <c r="O40" s="45">
        <f t="shared" si="4"/>
        <v>-220985023</v>
      </c>
      <c r="P40" s="45">
        <f t="shared" si="4"/>
        <v>-220985023</v>
      </c>
      <c r="Q40" s="45">
        <f t="shared" si="4"/>
        <v>-220985023</v>
      </c>
      <c r="R40" s="45">
        <f>+Q40</f>
        <v>-220985023</v>
      </c>
      <c r="S40" s="45">
        <f t="shared" si="4"/>
        <v>-220985023</v>
      </c>
      <c r="T40" s="45">
        <f t="shared" si="4"/>
        <v>-220985023</v>
      </c>
      <c r="U40" s="45">
        <f t="shared" si="4"/>
        <v>-220985023</v>
      </c>
      <c r="V40" s="45">
        <f>+U40</f>
        <v>-220985023</v>
      </c>
      <c r="W40" s="45">
        <f>+V40</f>
        <v>-220985023</v>
      </c>
      <c r="X40" s="45">
        <f t="shared" si="4"/>
        <v>-22326852</v>
      </c>
      <c r="Y40" s="45">
        <f t="shared" si="4"/>
        <v>-198658171</v>
      </c>
      <c r="Z40" s="46">
        <f>+IF(X40&lt;&gt;0,+(Y40/X40)*100,0)</f>
        <v>889.77241843140268</v>
      </c>
      <c r="AA40" s="47">
        <f t="shared" si="4"/>
        <v>-89307397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-182669119</v>
      </c>
      <c r="J60">
        <v>-182669119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21246574</v>
      </c>
      <c r="X6" s="20"/>
      <c r="Y6" s="20">
        <v>21246574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1388644638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314079517</v>
      </c>
      <c r="Y7" s="20">
        <v>-314079517</v>
      </c>
      <c r="Z7" s="21">
        <v>-100</v>
      </c>
      <c r="AA7" s="22">
        <v>1388644638</v>
      </c>
    </row>
    <row r="8" spans="1:27" ht="13.5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465890</v>
      </c>
      <c r="X8" s="20">
        <v>9117399</v>
      </c>
      <c r="Y8" s="20">
        <v>-8651509</v>
      </c>
      <c r="Z8" s="21">
        <v>-94.890099687421809</v>
      </c>
      <c r="AA8" s="22">
        <v>36469591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27514290</v>
      </c>
      <c r="Y9" s="20">
        <v>-27514290</v>
      </c>
      <c r="Z9" s="21">
        <v>-100</v>
      </c>
      <c r="AA9" s="22">
        <v>110057156</v>
      </c>
    </row>
    <row r="10" spans="1:27" ht="13.5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-1564352176</v>
      </c>
      <c r="G14" s="20"/>
      <c r="H14" s="20">
        <v>-508547</v>
      </c>
      <c r="I14" s="20">
        <v>-191237345</v>
      </c>
      <c r="J14" s="20">
        <v>-191745892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-191745892</v>
      </c>
      <c r="X14" s="20">
        <v>-403242952</v>
      </c>
      <c r="Y14" s="20">
        <v>211497060</v>
      </c>
      <c r="Z14" s="21">
        <v>-52.449040696438509</v>
      </c>
      <c r="AA14" s="22">
        <v>-1564352176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-29180791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-170033428</v>
      </c>
      <c r="X17" s="28">
        <f t="shared" si="0"/>
        <v>-52531746</v>
      </c>
      <c r="Y17" s="28">
        <f t="shared" si="0"/>
        <v>-117501682</v>
      </c>
      <c r="Z17" s="29">
        <f>+IF(X17&lt;&gt;0,+(Y17/X17)*100,0)</f>
        <v>223.67747304648887</v>
      </c>
      <c r="AA17" s="30">
        <f>SUM(AA6:AA16)</f>
        <v>-29180791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-2036543</v>
      </c>
      <c r="X26" s="20">
        <v>-16824049</v>
      </c>
      <c r="Y26" s="20">
        <v>14787506</v>
      </c>
      <c r="Z26" s="21">
        <v>-87.895048332300988</v>
      </c>
      <c r="AA26" s="22">
        <v>-50237881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-2036543</v>
      </c>
      <c r="X27" s="28">
        <f t="shared" si="1"/>
        <v>-16824049</v>
      </c>
      <c r="Y27" s="28">
        <f t="shared" si="1"/>
        <v>14787506</v>
      </c>
      <c r="Z27" s="29">
        <f>+IF(X27&lt;&gt;0,+(Y27/X27)*100,0)</f>
        <v>-87.895048332300988</v>
      </c>
      <c r="AA27" s="30">
        <f>SUM(AA21:AA26)</f>
        <v>-50237881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-79418672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-172069971</v>
      </c>
      <c r="X38" s="2">
        <f t="shared" si="3"/>
        <v>-69355795</v>
      </c>
      <c r="Y38" s="2">
        <f t="shared" si="3"/>
        <v>-102714176</v>
      </c>
      <c r="Z38" s="34">
        <f>+IF(X38&lt;&gt;0,+(Y38/X38)*100,0)</f>
        <v>148.09746755840663</v>
      </c>
      <c r="AA38" s="35">
        <f>+AA17+AA27+AA36</f>
        <v>-79418672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-172069971</v>
      </c>
      <c r="L39" s="2">
        <f>+K40+L60</f>
        <v>-172069971</v>
      </c>
      <c r="M39" s="2">
        <f>+L40+M60</f>
        <v>-172069971</v>
      </c>
      <c r="N39" s="2">
        <f>+K39</f>
        <v>-172069971</v>
      </c>
      <c r="O39" s="2">
        <f>+M40+O60</f>
        <v>-172069971</v>
      </c>
      <c r="P39" s="2">
        <f>+O40+P60</f>
        <v>-172069971</v>
      </c>
      <c r="Q39" s="2">
        <f>+P40+Q60</f>
        <v>-172069971</v>
      </c>
      <c r="R39" s="2">
        <f>+O39</f>
        <v>-172069971</v>
      </c>
      <c r="S39" s="2">
        <f>+Q40+S60</f>
        <v>-172069971</v>
      </c>
      <c r="T39" s="2">
        <f>+S40+T60</f>
        <v>-172069971</v>
      </c>
      <c r="U39" s="2">
        <f>+T40+U60</f>
        <v>-172069971</v>
      </c>
      <c r="V39" s="2">
        <f>+S39</f>
        <v>-172069971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-79418672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-172069971</v>
      </c>
      <c r="L40" s="45">
        <f t="shared" si="4"/>
        <v>-172069971</v>
      </c>
      <c r="M40" s="45">
        <f t="shared" si="4"/>
        <v>-172069971</v>
      </c>
      <c r="N40" s="45">
        <f>+M40</f>
        <v>-172069971</v>
      </c>
      <c r="O40" s="45">
        <f t="shared" si="4"/>
        <v>-172069971</v>
      </c>
      <c r="P40" s="45">
        <f t="shared" si="4"/>
        <v>-172069971</v>
      </c>
      <c r="Q40" s="45">
        <f t="shared" si="4"/>
        <v>-172069971</v>
      </c>
      <c r="R40" s="45">
        <f>+Q40</f>
        <v>-172069971</v>
      </c>
      <c r="S40" s="45">
        <f t="shared" si="4"/>
        <v>-172069971</v>
      </c>
      <c r="T40" s="45">
        <f t="shared" si="4"/>
        <v>-172069971</v>
      </c>
      <c r="U40" s="45">
        <f t="shared" si="4"/>
        <v>-172069971</v>
      </c>
      <c r="V40" s="45">
        <f>+U40</f>
        <v>-172069971</v>
      </c>
      <c r="W40" s="45">
        <f>+V40</f>
        <v>-172069971</v>
      </c>
      <c r="X40" s="45">
        <f t="shared" si="4"/>
        <v>-69355795</v>
      </c>
      <c r="Y40" s="45">
        <f t="shared" si="4"/>
        <v>-102714176</v>
      </c>
      <c r="Z40" s="46">
        <f>+IF(X40&lt;&gt;0,+(Y40/X40)*100,0)</f>
        <v>148.09746755840663</v>
      </c>
      <c r="AA40" s="47">
        <f t="shared" si="4"/>
        <v>-79418672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1116392</v>
      </c>
      <c r="D7" s="18"/>
      <c r="E7" s="19">
        <v>425282410</v>
      </c>
      <c r="F7" s="20">
        <v>425282410</v>
      </c>
      <c r="G7" s="20"/>
      <c r="H7" s="20">
        <v>2143985</v>
      </c>
      <c r="I7" s="20">
        <v>963872</v>
      </c>
      <c r="J7" s="20">
        <v>3107857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3107857</v>
      </c>
      <c r="X7" s="20">
        <v>106320603</v>
      </c>
      <c r="Y7" s="20">
        <v>-103212746</v>
      </c>
      <c r="Z7" s="21">
        <v>-97.076900513816682</v>
      </c>
      <c r="AA7" s="22">
        <v>425282410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57303</v>
      </c>
      <c r="Y8" s="20">
        <v>-57303</v>
      </c>
      <c r="Z8" s="21">
        <v>-100</v>
      </c>
      <c r="AA8" s="22">
        <v>229214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17768000</v>
      </c>
      <c r="F10" s="20">
        <v>17768000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4442001</v>
      </c>
      <c r="Y10" s="20">
        <v>-4442001</v>
      </c>
      <c r="Z10" s="21">
        <v>-100</v>
      </c>
      <c r="AA10" s="22">
        <v>17768000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-497608186</v>
      </c>
      <c r="F14" s="20">
        <v>-497608186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-124402038</v>
      </c>
      <c r="Y14" s="20">
        <v>124402038</v>
      </c>
      <c r="Z14" s="21">
        <v>-100</v>
      </c>
      <c r="AA14" s="22">
        <v>-497608186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1116392</v>
      </c>
      <c r="D17" s="26">
        <f>SUM(D6:D16)</f>
        <v>0</v>
      </c>
      <c r="E17" s="27">
        <f t="shared" si="0"/>
        <v>-54328562</v>
      </c>
      <c r="F17" s="28">
        <f t="shared" si="0"/>
        <v>-54328562</v>
      </c>
      <c r="G17" s="28">
        <f t="shared" si="0"/>
        <v>0</v>
      </c>
      <c r="H17" s="28">
        <f t="shared" si="0"/>
        <v>2143985</v>
      </c>
      <c r="I17" s="28">
        <f t="shared" si="0"/>
        <v>963872</v>
      </c>
      <c r="J17" s="28">
        <f t="shared" si="0"/>
        <v>3107857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3107857</v>
      </c>
      <c r="X17" s="28">
        <f t="shared" si="0"/>
        <v>-13582131</v>
      </c>
      <c r="Y17" s="28">
        <f t="shared" si="0"/>
        <v>16689988</v>
      </c>
      <c r="Z17" s="29">
        <f>+IF(X17&lt;&gt;0,+(Y17/X17)*100,0)</f>
        <v>-122.88195423825614</v>
      </c>
      <c r="AA17" s="30">
        <f>SUM(AA6:AA16)</f>
        <v>-54328562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-20433200</v>
      </c>
      <c r="F26" s="20">
        <v>-20433200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-5108298</v>
      </c>
      <c r="Y26" s="20">
        <v>5108298</v>
      </c>
      <c r="Z26" s="21">
        <v>-100</v>
      </c>
      <c r="AA26" s="22">
        <v>-20433200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-20433200</v>
      </c>
      <c r="F27" s="28">
        <f t="shared" si="1"/>
        <v>-20433200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-5108298</v>
      </c>
      <c r="Y27" s="28">
        <f t="shared" si="1"/>
        <v>5108298</v>
      </c>
      <c r="Z27" s="29">
        <f>+IF(X27&lt;&gt;0,+(Y27/X27)*100,0)</f>
        <v>-100</v>
      </c>
      <c r="AA27" s="30">
        <f>SUM(AA21:AA26)</f>
        <v>-20433200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1116392</v>
      </c>
      <c r="D38" s="32">
        <f>+D17+D27+D36</f>
        <v>0</v>
      </c>
      <c r="E38" s="33">
        <f t="shared" si="3"/>
        <v>-74761762</v>
      </c>
      <c r="F38" s="2">
        <f t="shared" si="3"/>
        <v>-74761762</v>
      </c>
      <c r="G38" s="2">
        <f t="shared" si="3"/>
        <v>0</v>
      </c>
      <c r="H38" s="2">
        <f t="shared" si="3"/>
        <v>2143985</v>
      </c>
      <c r="I38" s="2">
        <f t="shared" si="3"/>
        <v>963872</v>
      </c>
      <c r="J38" s="2">
        <f t="shared" si="3"/>
        <v>3107857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3107857</v>
      </c>
      <c r="X38" s="2">
        <f t="shared" si="3"/>
        <v>-18690429</v>
      </c>
      <c r="Y38" s="2">
        <f t="shared" si="3"/>
        <v>21798286</v>
      </c>
      <c r="Z38" s="34">
        <f>+IF(X38&lt;&gt;0,+(Y38/X38)*100,0)</f>
        <v>-116.62806669659642</v>
      </c>
      <c r="AA38" s="35">
        <f>+AA17+AA27+AA36</f>
        <v>-74761762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2143985</v>
      </c>
      <c r="J39" s="2">
        <f>+G39</f>
        <v>0</v>
      </c>
      <c r="K39" s="2">
        <f>+I40+K60</f>
        <v>3107857</v>
      </c>
      <c r="L39" s="2">
        <f>+K40+L60</f>
        <v>3107857</v>
      </c>
      <c r="M39" s="2">
        <f>+L40+M60</f>
        <v>3107857</v>
      </c>
      <c r="N39" s="2">
        <f>+K39</f>
        <v>3107857</v>
      </c>
      <c r="O39" s="2">
        <f>+M40+O60</f>
        <v>3107857</v>
      </c>
      <c r="P39" s="2">
        <f>+O40+P60</f>
        <v>3107857</v>
      </c>
      <c r="Q39" s="2">
        <f>+P40+Q60</f>
        <v>3107857</v>
      </c>
      <c r="R39" s="2">
        <f>+O39</f>
        <v>3107857</v>
      </c>
      <c r="S39" s="2">
        <f>+Q40+S60</f>
        <v>3107857</v>
      </c>
      <c r="T39" s="2">
        <f>+S40+T60</f>
        <v>3107857</v>
      </c>
      <c r="U39" s="2">
        <f>+T40+U60</f>
        <v>3107857</v>
      </c>
      <c r="V39" s="2">
        <f>+S39</f>
        <v>3107857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1116392</v>
      </c>
      <c r="D40" s="43">
        <f t="shared" ref="D40:AA40" si="4">+D38+D39</f>
        <v>0</v>
      </c>
      <c r="E40" s="44">
        <f t="shared" si="4"/>
        <v>-74761762</v>
      </c>
      <c r="F40" s="45">
        <f t="shared" si="4"/>
        <v>-74761762</v>
      </c>
      <c r="G40" s="45">
        <f t="shared" si="4"/>
        <v>0</v>
      </c>
      <c r="H40" s="45">
        <f t="shared" si="4"/>
        <v>2143985</v>
      </c>
      <c r="I40" s="45">
        <f t="shared" si="4"/>
        <v>3107857</v>
      </c>
      <c r="J40" s="45">
        <f>+I40</f>
        <v>3107857</v>
      </c>
      <c r="K40" s="45">
        <f t="shared" si="4"/>
        <v>3107857</v>
      </c>
      <c r="L40" s="45">
        <f t="shared" si="4"/>
        <v>3107857</v>
      </c>
      <c r="M40" s="45">
        <f t="shared" si="4"/>
        <v>3107857</v>
      </c>
      <c r="N40" s="45">
        <f>+M40</f>
        <v>3107857</v>
      </c>
      <c r="O40" s="45">
        <f t="shared" si="4"/>
        <v>3107857</v>
      </c>
      <c r="P40" s="45">
        <f t="shared" si="4"/>
        <v>3107857</v>
      </c>
      <c r="Q40" s="45">
        <f t="shared" si="4"/>
        <v>3107857</v>
      </c>
      <c r="R40" s="45">
        <f>+Q40</f>
        <v>3107857</v>
      </c>
      <c r="S40" s="45">
        <f t="shared" si="4"/>
        <v>3107857</v>
      </c>
      <c r="T40" s="45">
        <f t="shared" si="4"/>
        <v>3107857</v>
      </c>
      <c r="U40" s="45">
        <f t="shared" si="4"/>
        <v>3107857</v>
      </c>
      <c r="V40" s="45">
        <f>+U40</f>
        <v>3107857</v>
      </c>
      <c r="W40" s="45">
        <f>+V40</f>
        <v>3107857</v>
      </c>
      <c r="X40" s="45">
        <f t="shared" si="4"/>
        <v>-18690429</v>
      </c>
      <c r="Y40" s="45">
        <f t="shared" si="4"/>
        <v>21798286</v>
      </c>
      <c r="Z40" s="46">
        <f>+IF(X40&lt;&gt;0,+(Y40/X40)*100,0)</f>
        <v>-116.62806669659642</v>
      </c>
      <c r="AA40" s="47">
        <f t="shared" si="4"/>
        <v>-74761762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637902194</v>
      </c>
      <c r="D7" s="18"/>
      <c r="E7" s="19">
        <v>876822360</v>
      </c>
      <c r="F7" s="20">
        <v>876822360</v>
      </c>
      <c r="G7" s="20">
        <v>68281395</v>
      </c>
      <c r="H7" s="20">
        <v>86354839</v>
      </c>
      <c r="I7" s="20">
        <v>80417108</v>
      </c>
      <c r="J7" s="20">
        <v>235053342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235053342</v>
      </c>
      <c r="X7" s="20">
        <v>290352330</v>
      </c>
      <c r="Y7" s="20">
        <v>-55298988</v>
      </c>
      <c r="Z7" s="21">
        <v>-19.045477609909312</v>
      </c>
      <c r="AA7" s="22">
        <v>876822360</v>
      </c>
    </row>
    <row r="8" spans="1:27" ht="13.5" x14ac:dyDescent="0.25">
      <c r="A8" s="23" t="s">
        <v>36</v>
      </c>
      <c r="B8" s="17" t="s">
        <v>32</v>
      </c>
      <c r="C8" s="18">
        <v>-1431765</v>
      </c>
      <c r="D8" s="18"/>
      <c r="E8" s="19"/>
      <c r="F8" s="20"/>
      <c r="G8" s="20">
        <v>2594</v>
      </c>
      <c r="H8" s="20">
        <v>122</v>
      </c>
      <c r="I8" s="20">
        <v>74</v>
      </c>
      <c r="J8" s="20">
        <v>2790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2790</v>
      </c>
      <c r="X8" s="20"/>
      <c r="Y8" s="20">
        <v>2790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4107180</v>
      </c>
      <c r="X9" s="20">
        <v>3285745</v>
      </c>
      <c r="Y9" s="20">
        <v>821435</v>
      </c>
      <c r="Z9" s="21">
        <v>24.99996195687736</v>
      </c>
      <c r="AA9" s="22">
        <v>9857235</v>
      </c>
    </row>
    <row r="10" spans="1:27" ht="13.5" x14ac:dyDescent="0.25">
      <c r="A10" s="23" t="s">
        <v>38</v>
      </c>
      <c r="B10" s="17" t="s">
        <v>6</v>
      </c>
      <c r="C10" s="18">
        <v>47500000</v>
      </c>
      <c r="D10" s="18"/>
      <c r="E10" s="19">
        <v>50073999</v>
      </c>
      <c r="F10" s="20">
        <v>50073999</v>
      </c>
      <c r="G10" s="20">
        <v>21000000</v>
      </c>
      <c r="H10" s="20"/>
      <c r="I10" s="20"/>
      <c r="J10" s="20">
        <v>21000000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21000000</v>
      </c>
      <c r="X10" s="20">
        <v>16691333</v>
      </c>
      <c r="Y10" s="20">
        <v>4308667</v>
      </c>
      <c r="Z10" s="21">
        <v>25.813798095095219</v>
      </c>
      <c r="AA10" s="22">
        <v>50073999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-1043026742</v>
      </c>
      <c r="D14" s="18"/>
      <c r="E14" s="19">
        <v>-1105422703</v>
      </c>
      <c r="F14" s="20">
        <v>-1105422703</v>
      </c>
      <c r="G14" s="20">
        <v>-93891071</v>
      </c>
      <c r="H14" s="20">
        <v>-133896173</v>
      </c>
      <c r="I14" s="20">
        <v>-120325688</v>
      </c>
      <c r="J14" s="20">
        <v>-348112932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-348112932</v>
      </c>
      <c r="X14" s="20">
        <v>-294798220</v>
      </c>
      <c r="Y14" s="20">
        <v>-53314712</v>
      </c>
      <c r="Z14" s="21">
        <v>18.085153974131867</v>
      </c>
      <c r="AA14" s="22">
        <v>-1105422703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-348302967</v>
      </c>
      <c r="D17" s="26">
        <f>SUM(D6:D16)</f>
        <v>0</v>
      </c>
      <c r="E17" s="27">
        <f t="shared" si="0"/>
        <v>-168669109</v>
      </c>
      <c r="F17" s="28">
        <f t="shared" si="0"/>
        <v>-168669109</v>
      </c>
      <c r="G17" s="28">
        <f t="shared" si="0"/>
        <v>-499902</v>
      </c>
      <c r="H17" s="28">
        <f t="shared" si="0"/>
        <v>-47541212</v>
      </c>
      <c r="I17" s="28">
        <f t="shared" si="0"/>
        <v>-39908506</v>
      </c>
      <c r="J17" s="28">
        <f t="shared" si="0"/>
        <v>-87949620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-87949620</v>
      </c>
      <c r="X17" s="28">
        <f t="shared" si="0"/>
        <v>15531188</v>
      </c>
      <c r="Y17" s="28">
        <f t="shared" si="0"/>
        <v>-103480808</v>
      </c>
      <c r="Z17" s="29">
        <f>+IF(X17&lt;&gt;0,+(Y17/X17)*100,0)</f>
        <v>-666.27747986824954</v>
      </c>
      <c r="AA17" s="30">
        <f>SUM(AA6:AA16)</f>
        <v>-168669109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-64754234</v>
      </c>
      <c r="D26" s="18"/>
      <c r="E26" s="19">
        <v>-44412180</v>
      </c>
      <c r="F26" s="20">
        <v>-44412180</v>
      </c>
      <c r="G26" s="20">
        <v>-1732889</v>
      </c>
      <c r="H26" s="20">
        <v>-17476452</v>
      </c>
      <c r="I26" s="20">
        <v>-2426000</v>
      </c>
      <c r="J26" s="20">
        <v>-21635341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-21635341</v>
      </c>
      <c r="X26" s="20">
        <v>-11103045</v>
      </c>
      <c r="Y26" s="20">
        <v>-10532296</v>
      </c>
      <c r="Z26" s="21">
        <v>94.859527273824426</v>
      </c>
      <c r="AA26" s="22">
        <v>-44412180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-64754234</v>
      </c>
      <c r="D27" s="26">
        <f>SUM(D21:D26)</f>
        <v>0</v>
      </c>
      <c r="E27" s="27">
        <f t="shared" si="1"/>
        <v>-44412180</v>
      </c>
      <c r="F27" s="28">
        <f t="shared" si="1"/>
        <v>-44412180</v>
      </c>
      <c r="G27" s="28">
        <f t="shared" si="1"/>
        <v>-1732889</v>
      </c>
      <c r="H27" s="28">
        <f t="shared" si="1"/>
        <v>-17476452</v>
      </c>
      <c r="I27" s="28">
        <f t="shared" si="1"/>
        <v>-2426000</v>
      </c>
      <c r="J27" s="28">
        <f t="shared" si="1"/>
        <v>-21635341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-21635341</v>
      </c>
      <c r="X27" s="28">
        <f t="shared" si="1"/>
        <v>-11103045</v>
      </c>
      <c r="Y27" s="28">
        <f t="shared" si="1"/>
        <v>-10532296</v>
      </c>
      <c r="Z27" s="29">
        <f>+IF(X27&lt;&gt;0,+(Y27/X27)*100,0)</f>
        <v>94.859527273824426</v>
      </c>
      <c r="AA27" s="30">
        <f>SUM(AA21:AA26)</f>
        <v>-44412180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-413057201</v>
      </c>
      <c r="D38" s="32">
        <f>+D17+D27+D36</f>
        <v>0</v>
      </c>
      <c r="E38" s="33">
        <f t="shared" si="3"/>
        <v>-213081289</v>
      </c>
      <c r="F38" s="2">
        <f t="shared" si="3"/>
        <v>-213081289</v>
      </c>
      <c r="G38" s="2">
        <f t="shared" si="3"/>
        <v>-2232791</v>
      </c>
      <c r="H38" s="2">
        <f t="shared" si="3"/>
        <v>-65017664</v>
      </c>
      <c r="I38" s="2">
        <f t="shared" si="3"/>
        <v>-42334506</v>
      </c>
      <c r="J38" s="2">
        <f t="shared" si="3"/>
        <v>-109584961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-109584961</v>
      </c>
      <c r="X38" s="2">
        <f t="shared" si="3"/>
        <v>4428143</v>
      </c>
      <c r="Y38" s="2">
        <f t="shared" si="3"/>
        <v>-114013104</v>
      </c>
      <c r="Z38" s="34">
        <f>+IF(X38&lt;&gt;0,+(Y38/X38)*100,0)</f>
        <v>-2574.7385303500814</v>
      </c>
      <c r="AA38" s="35">
        <f>+AA17+AA27+AA36</f>
        <v>-213081289</v>
      </c>
    </row>
    <row r="39" spans="1:27" ht="13.5" x14ac:dyDescent="0.25">
      <c r="A39" s="23" t="s">
        <v>60</v>
      </c>
      <c r="B39" s="17"/>
      <c r="C39" s="32">
        <v>197894512</v>
      </c>
      <c r="D39" s="32"/>
      <c r="E39" s="33"/>
      <c r="F39" s="2"/>
      <c r="G39" s="2">
        <v>-236687768</v>
      </c>
      <c r="H39" s="2">
        <f>+G40+H60</f>
        <v>-238920559</v>
      </c>
      <c r="I39" s="2">
        <f>+H40+I60</f>
        <v>-303938223</v>
      </c>
      <c r="J39" s="2">
        <f>+G39</f>
        <v>-236687768</v>
      </c>
      <c r="K39" s="2">
        <f>+I40+K60</f>
        <v>-346272729</v>
      </c>
      <c r="L39" s="2">
        <f>+K40+L60</f>
        <v>-346272729</v>
      </c>
      <c r="M39" s="2">
        <f>+L40+M60</f>
        <v>-346272729</v>
      </c>
      <c r="N39" s="2">
        <f>+K39</f>
        <v>-346272729</v>
      </c>
      <c r="O39" s="2">
        <f>+M40+O60</f>
        <v>-346272729</v>
      </c>
      <c r="P39" s="2">
        <f>+O40+P60</f>
        <v>-346272729</v>
      </c>
      <c r="Q39" s="2">
        <f>+P40+Q60</f>
        <v>-346272729</v>
      </c>
      <c r="R39" s="2">
        <f>+O39</f>
        <v>-346272729</v>
      </c>
      <c r="S39" s="2">
        <f>+Q40+S60</f>
        <v>-346272729</v>
      </c>
      <c r="T39" s="2">
        <f>+S40+T60</f>
        <v>-346272729</v>
      </c>
      <c r="U39" s="2">
        <f>+T40+U60</f>
        <v>-346272729</v>
      </c>
      <c r="V39" s="2">
        <f>+S39</f>
        <v>-346272729</v>
      </c>
      <c r="W39" s="2">
        <f>+G39</f>
        <v>-236687768</v>
      </c>
      <c r="X39" s="2"/>
      <c r="Y39" s="2">
        <f>+W39-X39</f>
        <v>-236687768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-215162689</v>
      </c>
      <c r="D40" s="43">
        <f t="shared" ref="D40:AA40" si="4">+D38+D39</f>
        <v>0</v>
      </c>
      <c r="E40" s="44">
        <f t="shared" si="4"/>
        <v>-213081289</v>
      </c>
      <c r="F40" s="45">
        <f t="shared" si="4"/>
        <v>-213081289</v>
      </c>
      <c r="G40" s="45">
        <f t="shared" si="4"/>
        <v>-238920559</v>
      </c>
      <c r="H40" s="45">
        <f t="shared" si="4"/>
        <v>-303938223</v>
      </c>
      <c r="I40" s="45">
        <f t="shared" si="4"/>
        <v>-346272729</v>
      </c>
      <c r="J40" s="45">
        <f>+I40</f>
        <v>-346272729</v>
      </c>
      <c r="K40" s="45">
        <f t="shared" si="4"/>
        <v>-346272729</v>
      </c>
      <c r="L40" s="45">
        <f t="shared" si="4"/>
        <v>-346272729</v>
      </c>
      <c r="M40" s="45">
        <f t="shared" si="4"/>
        <v>-346272729</v>
      </c>
      <c r="N40" s="45">
        <f>+M40</f>
        <v>-346272729</v>
      </c>
      <c r="O40" s="45">
        <f t="shared" si="4"/>
        <v>-346272729</v>
      </c>
      <c r="P40" s="45">
        <f t="shared" si="4"/>
        <v>-346272729</v>
      </c>
      <c r="Q40" s="45">
        <f t="shared" si="4"/>
        <v>-346272729</v>
      </c>
      <c r="R40" s="45">
        <f>+Q40</f>
        <v>-346272729</v>
      </c>
      <c r="S40" s="45">
        <f t="shared" si="4"/>
        <v>-346272729</v>
      </c>
      <c r="T40" s="45">
        <f t="shared" si="4"/>
        <v>-346272729</v>
      </c>
      <c r="U40" s="45">
        <f t="shared" si="4"/>
        <v>-346272729</v>
      </c>
      <c r="V40" s="45">
        <f>+U40</f>
        <v>-346272729</v>
      </c>
      <c r="W40" s="45">
        <f>+V40</f>
        <v>-346272729</v>
      </c>
      <c r="X40" s="45">
        <f t="shared" si="4"/>
        <v>4428143</v>
      </c>
      <c r="Y40" s="45">
        <f t="shared" si="4"/>
        <v>-350700872</v>
      </c>
      <c r="Z40" s="46">
        <f>+IF(X40&lt;&gt;0,+(Y40/X40)*100,0)</f>
        <v>-7919.8181269213746</v>
      </c>
      <c r="AA40" s="47">
        <f t="shared" si="4"/>
        <v>-213081289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-236687768</v>
      </c>
      <c r="J60">
        <v>-236687768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317922</v>
      </c>
      <c r="D8" s="18"/>
      <c r="E8" s="19"/>
      <c r="F8" s="20"/>
      <c r="G8" s="20">
        <v>17288</v>
      </c>
      <c r="H8" s="20">
        <v>29263</v>
      </c>
      <c r="I8" s="20">
        <v>12316</v>
      </c>
      <c r="J8" s="20">
        <v>58867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58867</v>
      </c>
      <c r="X8" s="20"/>
      <c r="Y8" s="20">
        <v>58867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317922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17288</v>
      </c>
      <c r="H17" s="28">
        <f t="shared" si="0"/>
        <v>29263</v>
      </c>
      <c r="I17" s="28">
        <f t="shared" si="0"/>
        <v>12316</v>
      </c>
      <c r="J17" s="28">
        <f t="shared" si="0"/>
        <v>58867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58867</v>
      </c>
      <c r="X17" s="28">
        <f t="shared" si="0"/>
        <v>0</v>
      </c>
      <c r="Y17" s="28">
        <f t="shared" si="0"/>
        <v>58867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17288</v>
      </c>
      <c r="H38" s="2">
        <f t="shared" si="3"/>
        <v>29263</v>
      </c>
      <c r="I38" s="2">
        <f t="shared" si="3"/>
        <v>12316</v>
      </c>
      <c r="J38" s="2">
        <f t="shared" si="3"/>
        <v>58867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58867</v>
      </c>
      <c r="X38" s="2">
        <f t="shared" si="3"/>
        <v>0</v>
      </c>
      <c r="Y38" s="2">
        <f t="shared" si="3"/>
        <v>58867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1987658</v>
      </c>
      <c r="D39" s="32"/>
      <c r="E39" s="33"/>
      <c r="F39" s="2"/>
      <c r="G39" s="2">
        <v>2305580</v>
      </c>
      <c r="H39" s="2">
        <f>+G40+H60</f>
        <v>2322868</v>
      </c>
      <c r="I39" s="2">
        <f>+H40+I60</f>
        <v>2352131</v>
      </c>
      <c r="J39" s="2">
        <f>+G39</f>
        <v>2305580</v>
      </c>
      <c r="K39" s="2">
        <f>+I40+K60</f>
        <v>2364447</v>
      </c>
      <c r="L39" s="2">
        <f>+K40+L60</f>
        <v>2364447</v>
      </c>
      <c r="M39" s="2">
        <f>+L40+M60</f>
        <v>2364447</v>
      </c>
      <c r="N39" s="2">
        <f>+K39</f>
        <v>2364447</v>
      </c>
      <c r="O39" s="2">
        <f>+M40+O60</f>
        <v>2364447</v>
      </c>
      <c r="P39" s="2">
        <f>+O40+P60</f>
        <v>2364447</v>
      </c>
      <c r="Q39" s="2">
        <f>+P40+Q60</f>
        <v>2364447</v>
      </c>
      <c r="R39" s="2">
        <f>+O39</f>
        <v>2364447</v>
      </c>
      <c r="S39" s="2">
        <f>+Q40+S60</f>
        <v>2364447</v>
      </c>
      <c r="T39" s="2">
        <f>+S40+T60</f>
        <v>2364447</v>
      </c>
      <c r="U39" s="2">
        <f>+T40+U60</f>
        <v>2364447</v>
      </c>
      <c r="V39" s="2">
        <f>+S39</f>
        <v>2364447</v>
      </c>
      <c r="W39" s="2">
        <f>+G39</f>
        <v>2305580</v>
      </c>
      <c r="X39" s="2"/>
      <c r="Y39" s="2">
        <f>+W39-X39</f>
        <v>2305580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2305580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2322868</v>
      </c>
      <c r="H40" s="45">
        <f t="shared" si="4"/>
        <v>2352131</v>
      </c>
      <c r="I40" s="45">
        <f t="shared" si="4"/>
        <v>2364447</v>
      </c>
      <c r="J40" s="45">
        <f>+I40</f>
        <v>2364447</v>
      </c>
      <c r="K40" s="45">
        <f t="shared" si="4"/>
        <v>2364447</v>
      </c>
      <c r="L40" s="45">
        <f t="shared" si="4"/>
        <v>2364447</v>
      </c>
      <c r="M40" s="45">
        <f t="shared" si="4"/>
        <v>2364447</v>
      </c>
      <c r="N40" s="45">
        <f>+M40</f>
        <v>2364447</v>
      </c>
      <c r="O40" s="45">
        <f t="shared" si="4"/>
        <v>2364447</v>
      </c>
      <c r="P40" s="45">
        <f t="shared" si="4"/>
        <v>2364447</v>
      </c>
      <c r="Q40" s="45">
        <f t="shared" si="4"/>
        <v>2364447</v>
      </c>
      <c r="R40" s="45">
        <f>+Q40</f>
        <v>2364447</v>
      </c>
      <c r="S40" s="45">
        <f t="shared" si="4"/>
        <v>2364447</v>
      </c>
      <c r="T40" s="45">
        <f t="shared" si="4"/>
        <v>2364447</v>
      </c>
      <c r="U40" s="45">
        <f t="shared" si="4"/>
        <v>2364447</v>
      </c>
      <c r="V40" s="45">
        <f>+U40</f>
        <v>2364447</v>
      </c>
      <c r="W40" s="45">
        <f>+V40</f>
        <v>2364447</v>
      </c>
      <c r="X40" s="45">
        <f t="shared" si="4"/>
        <v>0</v>
      </c>
      <c r="Y40" s="45">
        <f t="shared" si="4"/>
        <v>2364447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2305580</v>
      </c>
      <c r="J60">
        <v>2305580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11487000</v>
      </c>
      <c r="F8" s="20">
        <v>11487000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2871750</v>
      </c>
      <c r="Y8" s="20">
        <v>-2871750</v>
      </c>
      <c r="Z8" s="21">
        <v>-100</v>
      </c>
      <c r="AA8" s="22">
        <v>11487000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-3406818</v>
      </c>
      <c r="D14" s="18"/>
      <c r="E14" s="19">
        <v>-4434816</v>
      </c>
      <c r="F14" s="20">
        <v>-4434816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-1108704</v>
      </c>
      <c r="Y14" s="20">
        <v>1108704</v>
      </c>
      <c r="Z14" s="21">
        <v>-100</v>
      </c>
      <c r="AA14" s="22">
        <v>-4434816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-3406818</v>
      </c>
      <c r="D17" s="26">
        <f>SUM(D6:D16)</f>
        <v>0</v>
      </c>
      <c r="E17" s="27">
        <f t="shared" si="0"/>
        <v>7052184</v>
      </c>
      <c r="F17" s="28">
        <f t="shared" si="0"/>
        <v>7052184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1763046</v>
      </c>
      <c r="Y17" s="28">
        <f t="shared" si="0"/>
        <v>-1763046</v>
      </c>
      <c r="Z17" s="29">
        <f>+IF(X17&lt;&gt;0,+(Y17/X17)*100,0)</f>
        <v>-100</v>
      </c>
      <c r="AA17" s="30">
        <f>SUM(AA6:AA16)</f>
        <v>7052184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-600000</v>
      </c>
      <c r="Y26" s="20">
        <v>600000</v>
      </c>
      <c r="Z26" s="21">
        <v>-100</v>
      </c>
      <c r="AA26" s="22">
        <v>-2400000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-600000</v>
      </c>
      <c r="Y27" s="28">
        <f t="shared" si="1"/>
        <v>600000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-3406818</v>
      </c>
      <c r="D38" s="32">
        <f>+D17+D27+D36</f>
        <v>0</v>
      </c>
      <c r="E38" s="33">
        <f t="shared" si="3"/>
        <v>4652184</v>
      </c>
      <c r="F38" s="2">
        <f t="shared" si="3"/>
        <v>4652184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1163046</v>
      </c>
      <c r="Y38" s="2">
        <f t="shared" si="3"/>
        <v>-1163046</v>
      </c>
      <c r="Z38" s="34">
        <f>+IF(X38&lt;&gt;0,+(Y38/X38)*100,0)</f>
        <v>-100</v>
      </c>
      <c r="AA38" s="35">
        <f>+AA17+AA27+AA36</f>
        <v>4652184</v>
      </c>
    </row>
    <row r="39" spans="1:27" ht="13.5" x14ac:dyDescent="0.25">
      <c r="A39" s="23" t="s">
        <v>60</v>
      </c>
      <c r="B39" s="17"/>
      <c r="C39" s="32">
        <v>-1995579</v>
      </c>
      <c r="D39" s="32"/>
      <c r="E39" s="33"/>
      <c r="F39" s="2"/>
      <c r="G39" s="2">
        <v>-6460360</v>
      </c>
      <c r="H39" s="2">
        <f>+G40+H60</f>
        <v>-6460360</v>
      </c>
      <c r="I39" s="2">
        <f>+H40+I60</f>
        <v>-6460360</v>
      </c>
      <c r="J39" s="2">
        <f>+G39</f>
        <v>-6460360</v>
      </c>
      <c r="K39" s="2">
        <f>+I40+K60</f>
        <v>-6460360</v>
      </c>
      <c r="L39" s="2">
        <f>+K40+L60</f>
        <v>-6460360</v>
      </c>
      <c r="M39" s="2">
        <f>+L40+M60</f>
        <v>-6460360</v>
      </c>
      <c r="N39" s="2">
        <f>+K39</f>
        <v>-6460360</v>
      </c>
      <c r="O39" s="2">
        <f>+M40+O60</f>
        <v>-6460360</v>
      </c>
      <c r="P39" s="2">
        <f>+O40+P60</f>
        <v>-6460360</v>
      </c>
      <c r="Q39" s="2">
        <f>+P40+Q60</f>
        <v>-6460360</v>
      </c>
      <c r="R39" s="2">
        <f>+O39</f>
        <v>-6460360</v>
      </c>
      <c r="S39" s="2">
        <f>+Q40+S60</f>
        <v>-6460360</v>
      </c>
      <c r="T39" s="2">
        <f>+S40+T60</f>
        <v>-6460360</v>
      </c>
      <c r="U39" s="2">
        <f>+T40+U60</f>
        <v>-6460360</v>
      </c>
      <c r="V39" s="2">
        <f>+S39</f>
        <v>-6460360</v>
      </c>
      <c r="W39" s="2">
        <f>+G39</f>
        <v>-6460360</v>
      </c>
      <c r="X39" s="2"/>
      <c r="Y39" s="2">
        <f>+W39-X39</f>
        <v>-6460360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-5402397</v>
      </c>
      <c r="D40" s="43">
        <f t="shared" ref="D40:AA40" si="4">+D38+D39</f>
        <v>0</v>
      </c>
      <c r="E40" s="44">
        <f t="shared" si="4"/>
        <v>4652184</v>
      </c>
      <c r="F40" s="45">
        <f t="shared" si="4"/>
        <v>4652184</v>
      </c>
      <c r="G40" s="45">
        <f t="shared" si="4"/>
        <v>-6460360</v>
      </c>
      <c r="H40" s="45">
        <f t="shared" si="4"/>
        <v>-6460360</v>
      </c>
      <c r="I40" s="45">
        <f t="shared" si="4"/>
        <v>-6460360</v>
      </c>
      <c r="J40" s="45">
        <f>+I40</f>
        <v>-6460360</v>
      </c>
      <c r="K40" s="45">
        <f t="shared" si="4"/>
        <v>-6460360</v>
      </c>
      <c r="L40" s="45">
        <f t="shared" si="4"/>
        <v>-6460360</v>
      </c>
      <c r="M40" s="45">
        <f t="shared" si="4"/>
        <v>-6460360</v>
      </c>
      <c r="N40" s="45">
        <f>+M40</f>
        <v>-6460360</v>
      </c>
      <c r="O40" s="45">
        <f t="shared" si="4"/>
        <v>-6460360</v>
      </c>
      <c r="P40" s="45">
        <f t="shared" si="4"/>
        <v>-6460360</v>
      </c>
      <c r="Q40" s="45">
        <f t="shared" si="4"/>
        <v>-6460360</v>
      </c>
      <c r="R40" s="45">
        <f>+Q40</f>
        <v>-6460360</v>
      </c>
      <c r="S40" s="45">
        <f t="shared" si="4"/>
        <v>-6460360</v>
      </c>
      <c r="T40" s="45">
        <f t="shared" si="4"/>
        <v>-6460360</v>
      </c>
      <c r="U40" s="45">
        <f t="shared" si="4"/>
        <v>-6460360</v>
      </c>
      <c r="V40" s="45">
        <f>+U40</f>
        <v>-6460360</v>
      </c>
      <c r="W40" s="45">
        <f>+V40</f>
        <v>-6460360</v>
      </c>
      <c r="X40" s="45">
        <f t="shared" si="4"/>
        <v>1163046</v>
      </c>
      <c r="Y40" s="45">
        <f t="shared" si="4"/>
        <v>-7623406</v>
      </c>
      <c r="Z40" s="46">
        <f>+IF(X40&lt;&gt;0,+(Y40/X40)*100,0)</f>
        <v>-655.46900122609077</v>
      </c>
      <c r="AA40" s="47">
        <f t="shared" si="4"/>
        <v>4652184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-6460360</v>
      </c>
      <c r="J60">
        <v>-6460360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170</v>
      </c>
      <c r="D9" s="18"/>
      <c r="E9" s="19"/>
      <c r="F9" s="20"/>
      <c r="G9" s="20"/>
      <c r="H9" s="20">
        <v>-26122</v>
      </c>
      <c r="I9" s="20"/>
      <c r="J9" s="20">
        <v>-26122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-26122</v>
      </c>
      <c r="X9" s="20"/>
      <c r="Y9" s="20">
        <v>-26122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-4339420</v>
      </c>
      <c r="F14" s="20">
        <v>-4339420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-1084851</v>
      </c>
      <c r="Y14" s="20">
        <v>1084851</v>
      </c>
      <c r="Z14" s="21">
        <v>-100</v>
      </c>
      <c r="AA14" s="22">
        <v>-4339420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170</v>
      </c>
      <c r="D17" s="26">
        <f>SUM(D6:D16)</f>
        <v>0</v>
      </c>
      <c r="E17" s="27">
        <f t="shared" si="0"/>
        <v>-4339420</v>
      </c>
      <c r="F17" s="28">
        <f t="shared" si="0"/>
        <v>-4339420</v>
      </c>
      <c r="G17" s="28">
        <f t="shared" si="0"/>
        <v>0</v>
      </c>
      <c r="H17" s="28">
        <f t="shared" si="0"/>
        <v>-26122</v>
      </c>
      <c r="I17" s="28">
        <f t="shared" si="0"/>
        <v>0</v>
      </c>
      <c r="J17" s="28">
        <f t="shared" si="0"/>
        <v>-26122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-26122</v>
      </c>
      <c r="X17" s="28">
        <f t="shared" si="0"/>
        <v>-1084851</v>
      </c>
      <c r="Y17" s="28">
        <f t="shared" si="0"/>
        <v>1058729</v>
      </c>
      <c r="Z17" s="29">
        <f>+IF(X17&lt;&gt;0,+(Y17/X17)*100,0)</f>
        <v>-97.592111727785664</v>
      </c>
      <c r="AA17" s="30">
        <f>SUM(AA6:AA16)</f>
        <v>-4339420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170</v>
      </c>
      <c r="D38" s="32">
        <f>+D17+D27+D36</f>
        <v>0</v>
      </c>
      <c r="E38" s="33">
        <f t="shared" si="3"/>
        <v>-4339420</v>
      </c>
      <c r="F38" s="2">
        <f t="shared" si="3"/>
        <v>-4339420</v>
      </c>
      <c r="G38" s="2">
        <f t="shared" si="3"/>
        <v>0</v>
      </c>
      <c r="H38" s="2">
        <f t="shared" si="3"/>
        <v>-26122</v>
      </c>
      <c r="I38" s="2">
        <f t="shared" si="3"/>
        <v>0</v>
      </c>
      <c r="J38" s="2">
        <f t="shared" si="3"/>
        <v>-26122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-26122</v>
      </c>
      <c r="X38" s="2">
        <f t="shared" si="3"/>
        <v>-1084851</v>
      </c>
      <c r="Y38" s="2">
        <f t="shared" si="3"/>
        <v>1058729</v>
      </c>
      <c r="Z38" s="34">
        <f>+IF(X38&lt;&gt;0,+(Y38/X38)*100,0)</f>
        <v>-97.592111727785664</v>
      </c>
      <c r="AA38" s="35">
        <f>+AA17+AA27+AA36</f>
        <v>-4339420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-26122</v>
      </c>
      <c r="J39" s="2">
        <f>+G39</f>
        <v>0</v>
      </c>
      <c r="K39" s="2">
        <f>+I40+K60</f>
        <v>-26122</v>
      </c>
      <c r="L39" s="2">
        <f>+K40+L60</f>
        <v>-26122</v>
      </c>
      <c r="M39" s="2">
        <f>+L40+M60</f>
        <v>-26122</v>
      </c>
      <c r="N39" s="2">
        <f>+K39</f>
        <v>-26122</v>
      </c>
      <c r="O39" s="2">
        <f>+M40+O60</f>
        <v>-26122</v>
      </c>
      <c r="P39" s="2">
        <f>+O40+P60</f>
        <v>-26122</v>
      </c>
      <c r="Q39" s="2">
        <f>+P40+Q60</f>
        <v>-26122</v>
      </c>
      <c r="R39" s="2">
        <f>+O39</f>
        <v>-26122</v>
      </c>
      <c r="S39" s="2">
        <f>+Q40+S60</f>
        <v>-26122</v>
      </c>
      <c r="T39" s="2">
        <f>+S40+T60</f>
        <v>-26122</v>
      </c>
      <c r="U39" s="2">
        <f>+T40+U60</f>
        <v>-26122</v>
      </c>
      <c r="V39" s="2">
        <f>+S39</f>
        <v>-26122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170</v>
      </c>
      <c r="D40" s="43">
        <f t="shared" ref="D40:AA40" si="4">+D38+D39</f>
        <v>0</v>
      </c>
      <c r="E40" s="44">
        <f t="shared" si="4"/>
        <v>-4339420</v>
      </c>
      <c r="F40" s="45">
        <f t="shared" si="4"/>
        <v>-4339420</v>
      </c>
      <c r="G40" s="45">
        <f t="shared" si="4"/>
        <v>0</v>
      </c>
      <c r="H40" s="45">
        <f t="shared" si="4"/>
        <v>-26122</v>
      </c>
      <c r="I40" s="45">
        <f t="shared" si="4"/>
        <v>-26122</v>
      </c>
      <c r="J40" s="45">
        <f>+I40</f>
        <v>-26122</v>
      </c>
      <c r="K40" s="45">
        <f t="shared" si="4"/>
        <v>-26122</v>
      </c>
      <c r="L40" s="45">
        <f t="shared" si="4"/>
        <v>-26122</v>
      </c>
      <c r="M40" s="45">
        <f t="shared" si="4"/>
        <v>-26122</v>
      </c>
      <c r="N40" s="45">
        <f>+M40</f>
        <v>-26122</v>
      </c>
      <c r="O40" s="45">
        <f t="shared" si="4"/>
        <v>-26122</v>
      </c>
      <c r="P40" s="45">
        <f t="shared" si="4"/>
        <v>-26122</v>
      </c>
      <c r="Q40" s="45">
        <f t="shared" si="4"/>
        <v>-26122</v>
      </c>
      <c r="R40" s="45">
        <f>+Q40</f>
        <v>-26122</v>
      </c>
      <c r="S40" s="45">
        <f t="shared" si="4"/>
        <v>-26122</v>
      </c>
      <c r="T40" s="45">
        <f t="shared" si="4"/>
        <v>-26122</v>
      </c>
      <c r="U40" s="45">
        <f t="shared" si="4"/>
        <v>-26122</v>
      </c>
      <c r="V40" s="45">
        <f>+U40</f>
        <v>-26122</v>
      </c>
      <c r="W40" s="45">
        <f>+V40</f>
        <v>-26122</v>
      </c>
      <c r="X40" s="45">
        <f t="shared" si="4"/>
        <v>-1084851</v>
      </c>
      <c r="Y40" s="45">
        <f t="shared" si="4"/>
        <v>1058729</v>
      </c>
      <c r="Z40" s="46">
        <f>+IF(X40&lt;&gt;0,+(Y40/X40)*100,0)</f>
        <v>-97.592111727785664</v>
      </c>
      <c r="AA40" s="47">
        <f t="shared" si="4"/>
        <v>-4339420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44681301</v>
      </c>
      <c r="D7" s="18"/>
      <c r="E7" s="19">
        <v>50899321</v>
      </c>
      <c r="F7" s="20">
        <v>50899321</v>
      </c>
      <c r="G7" s="20">
        <v>3015391</v>
      </c>
      <c r="H7" s="20">
        <v>3875038</v>
      </c>
      <c r="I7" s="20">
        <v>1775227</v>
      </c>
      <c r="J7" s="20">
        <v>8665656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8665656</v>
      </c>
      <c r="X7" s="20">
        <v>12724830</v>
      </c>
      <c r="Y7" s="20">
        <v>-4059174</v>
      </c>
      <c r="Z7" s="21">
        <v>-31.899632450885395</v>
      </c>
      <c r="AA7" s="22">
        <v>50899321</v>
      </c>
    </row>
    <row r="8" spans="1:27" ht="13.5" x14ac:dyDescent="0.25">
      <c r="A8" s="23" t="s">
        <v>36</v>
      </c>
      <c r="B8" s="17" t="s">
        <v>32</v>
      </c>
      <c r="C8" s="18">
        <v>2562465</v>
      </c>
      <c r="D8" s="18"/>
      <c r="E8" s="19">
        <v>3386893</v>
      </c>
      <c r="F8" s="20">
        <v>3386893</v>
      </c>
      <c r="G8" s="20">
        <v>258520</v>
      </c>
      <c r="H8" s="20">
        <v>255797</v>
      </c>
      <c r="I8" s="20"/>
      <c r="J8" s="20">
        <v>514317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514317</v>
      </c>
      <c r="X8" s="20">
        <v>846723</v>
      </c>
      <c r="Y8" s="20">
        <v>-332406</v>
      </c>
      <c r="Z8" s="21">
        <v>-39.25793913712041</v>
      </c>
      <c r="AA8" s="22">
        <v>3386893</v>
      </c>
    </row>
    <row r="9" spans="1:27" ht="13.5" x14ac:dyDescent="0.25">
      <c r="A9" s="23" t="s">
        <v>37</v>
      </c>
      <c r="B9" s="17" t="s">
        <v>6</v>
      </c>
      <c r="C9" s="18">
        <v>640000</v>
      </c>
      <c r="D9" s="18"/>
      <c r="E9" s="19">
        <v>7274208</v>
      </c>
      <c r="F9" s="20">
        <v>7274208</v>
      </c>
      <c r="G9" s="20">
        <v>7274208</v>
      </c>
      <c r="H9" s="20"/>
      <c r="I9" s="20"/>
      <c r="J9" s="20">
        <v>7274208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1818552</v>
      </c>
      <c r="Y9" s="20">
        <v>5455656</v>
      </c>
      <c r="Z9" s="21">
        <v>300</v>
      </c>
      <c r="AA9" s="22">
        <v>7274208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519000</v>
      </c>
      <c r="F11" s="20">
        <v>519000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129750</v>
      </c>
      <c r="Y11" s="20">
        <v>-129750</v>
      </c>
      <c r="Z11" s="21">
        <v>-100</v>
      </c>
      <c r="AA11" s="22">
        <v>519000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-60382692</v>
      </c>
      <c r="D14" s="18"/>
      <c r="E14" s="19">
        <v>-66183292</v>
      </c>
      <c r="F14" s="20">
        <v>-66183292</v>
      </c>
      <c r="G14" s="20">
        <v>-7764624</v>
      </c>
      <c r="H14" s="20">
        <v>-8846733</v>
      </c>
      <c r="I14" s="20">
        <v>-8107012</v>
      </c>
      <c r="J14" s="20">
        <v>-24718369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-24718369</v>
      </c>
      <c r="X14" s="20">
        <v>-16545822</v>
      </c>
      <c r="Y14" s="20">
        <v>-8172547</v>
      </c>
      <c r="Z14" s="21">
        <v>49.393417867060336</v>
      </c>
      <c r="AA14" s="22">
        <v>-66183292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-40308</v>
      </c>
      <c r="F15" s="20">
        <v>-40308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-10077</v>
      </c>
      <c r="Y15" s="20">
        <v>10077</v>
      </c>
      <c r="Z15" s="21">
        <v>-100</v>
      </c>
      <c r="AA15" s="22">
        <v>-40308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-12498926</v>
      </c>
      <c r="D17" s="26">
        <f>SUM(D6:D16)</f>
        <v>0</v>
      </c>
      <c r="E17" s="27">
        <f t="shared" si="0"/>
        <v>-4144178</v>
      </c>
      <c r="F17" s="28">
        <f t="shared" si="0"/>
        <v>-4144178</v>
      </c>
      <c r="G17" s="28">
        <f t="shared" si="0"/>
        <v>2783495</v>
      </c>
      <c r="H17" s="28">
        <f t="shared" si="0"/>
        <v>-4715898</v>
      </c>
      <c r="I17" s="28">
        <f t="shared" si="0"/>
        <v>-6331785</v>
      </c>
      <c r="J17" s="28">
        <f t="shared" si="0"/>
        <v>-8264188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-8264188</v>
      </c>
      <c r="X17" s="28">
        <f t="shared" si="0"/>
        <v>-1036044</v>
      </c>
      <c r="Y17" s="28">
        <f t="shared" si="0"/>
        <v>-7228144</v>
      </c>
      <c r="Z17" s="29">
        <f>+IF(X17&lt;&gt;0,+(Y17/X17)*100,0)</f>
        <v>697.66766662419741</v>
      </c>
      <c r="AA17" s="30">
        <f>SUM(AA6:AA16)</f>
        <v>-4144178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-12498926</v>
      </c>
      <c r="D38" s="32">
        <f>+D17+D27+D36</f>
        <v>0</v>
      </c>
      <c r="E38" s="33">
        <f t="shared" si="3"/>
        <v>-4144178</v>
      </c>
      <c r="F38" s="2">
        <f t="shared" si="3"/>
        <v>-4144178</v>
      </c>
      <c r="G38" s="2">
        <f t="shared" si="3"/>
        <v>2783495</v>
      </c>
      <c r="H38" s="2">
        <f t="shared" si="3"/>
        <v>-4715898</v>
      </c>
      <c r="I38" s="2">
        <f t="shared" si="3"/>
        <v>-6331785</v>
      </c>
      <c r="J38" s="2">
        <f t="shared" si="3"/>
        <v>-8264188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-8264188</v>
      </c>
      <c r="X38" s="2">
        <f t="shared" si="3"/>
        <v>-1036044</v>
      </c>
      <c r="Y38" s="2">
        <f t="shared" si="3"/>
        <v>-7228144</v>
      </c>
      <c r="Z38" s="34">
        <f>+IF(X38&lt;&gt;0,+(Y38/X38)*100,0)</f>
        <v>697.66766662419741</v>
      </c>
      <c r="AA38" s="35">
        <f>+AA17+AA27+AA36</f>
        <v>-4144178</v>
      </c>
    </row>
    <row r="39" spans="1:27" ht="13.5" x14ac:dyDescent="0.25">
      <c r="A39" s="23" t="s">
        <v>60</v>
      </c>
      <c r="B39" s="17"/>
      <c r="C39" s="32">
        <v>-90743462</v>
      </c>
      <c r="D39" s="32"/>
      <c r="E39" s="33"/>
      <c r="F39" s="2"/>
      <c r="G39" s="2">
        <v>-103995431</v>
      </c>
      <c r="H39" s="2">
        <f>+G40+H60</f>
        <v>-101211936</v>
      </c>
      <c r="I39" s="2">
        <f>+H40+I60</f>
        <v>-105927834</v>
      </c>
      <c r="J39" s="2">
        <f>+G39</f>
        <v>-103995431</v>
      </c>
      <c r="K39" s="2">
        <f>+I40+K60</f>
        <v>-112259619</v>
      </c>
      <c r="L39" s="2">
        <f>+K40+L60</f>
        <v>-112259619</v>
      </c>
      <c r="M39" s="2">
        <f>+L40+M60</f>
        <v>-112259619</v>
      </c>
      <c r="N39" s="2">
        <f>+K39</f>
        <v>-112259619</v>
      </c>
      <c r="O39" s="2">
        <f>+M40+O60</f>
        <v>-112259619</v>
      </c>
      <c r="P39" s="2">
        <f>+O40+P60</f>
        <v>-112259619</v>
      </c>
      <c r="Q39" s="2">
        <f>+P40+Q60</f>
        <v>-112259619</v>
      </c>
      <c r="R39" s="2">
        <f>+O39</f>
        <v>-112259619</v>
      </c>
      <c r="S39" s="2">
        <f>+Q40+S60</f>
        <v>-112259619</v>
      </c>
      <c r="T39" s="2">
        <f>+S40+T60</f>
        <v>-112259619</v>
      </c>
      <c r="U39" s="2">
        <f>+T40+U60</f>
        <v>-112259619</v>
      </c>
      <c r="V39" s="2">
        <f>+S39</f>
        <v>-112259619</v>
      </c>
      <c r="W39" s="2">
        <f>+G39</f>
        <v>-103995431</v>
      </c>
      <c r="X39" s="2"/>
      <c r="Y39" s="2">
        <f>+W39-X39</f>
        <v>-103995431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-103242388</v>
      </c>
      <c r="D40" s="43">
        <f t="shared" ref="D40:AA40" si="4">+D38+D39</f>
        <v>0</v>
      </c>
      <c r="E40" s="44">
        <f t="shared" si="4"/>
        <v>-4144178</v>
      </c>
      <c r="F40" s="45">
        <f t="shared" si="4"/>
        <v>-4144178</v>
      </c>
      <c r="G40" s="45">
        <f t="shared" si="4"/>
        <v>-101211936</v>
      </c>
      <c r="H40" s="45">
        <f t="shared" si="4"/>
        <v>-105927834</v>
      </c>
      <c r="I40" s="45">
        <f t="shared" si="4"/>
        <v>-112259619</v>
      </c>
      <c r="J40" s="45">
        <f>+I40</f>
        <v>-112259619</v>
      </c>
      <c r="K40" s="45">
        <f t="shared" si="4"/>
        <v>-112259619</v>
      </c>
      <c r="L40" s="45">
        <f t="shared" si="4"/>
        <v>-112259619</v>
      </c>
      <c r="M40" s="45">
        <f t="shared" si="4"/>
        <v>-112259619</v>
      </c>
      <c r="N40" s="45">
        <f>+M40</f>
        <v>-112259619</v>
      </c>
      <c r="O40" s="45">
        <f t="shared" si="4"/>
        <v>-112259619</v>
      </c>
      <c r="P40" s="45">
        <f t="shared" si="4"/>
        <v>-112259619</v>
      </c>
      <c r="Q40" s="45">
        <f t="shared" si="4"/>
        <v>-112259619</v>
      </c>
      <c r="R40" s="45">
        <f>+Q40</f>
        <v>-112259619</v>
      </c>
      <c r="S40" s="45">
        <f t="shared" si="4"/>
        <v>-112259619</v>
      </c>
      <c r="T40" s="45">
        <f t="shared" si="4"/>
        <v>-112259619</v>
      </c>
      <c r="U40" s="45">
        <f t="shared" si="4"/>
        <v>-112259619</v>
      </c>
      <c r="V40" s="45">
        <f>+U40</f>
        <v>-112259619</v>
      </c>
      <c r="W40" s="45">
        <f>+V40</f>
        <v>-112259619</v>
      </c>
      <c r="X40" s="45">
        <f t="shared" si="4"/>
        <v>-1036044</v>
      </c>
      <c r="Y40" s="45">
        <f t="shared" si="4"/>
        <v>-111223575</v>
      </c>
      <c r="Z40" s="46">
        <f>+IF(X40&lt;&gt;0,+(Y40/X40)*100,0)</f>
        <v>10735.410368671601</v>
      </c>
      <c r="AA40" s="47">
        <f t="shared" si="4"/>
        <v>-4144178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-103995431</v>
      </c>
      <c r="J60">
        <v>-103995431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596101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203373713</v>
      </c>
      <c r="D7" s="18"/>
      <c r="E7" s="19">
        <v>207221599</v>
      </c>
      <c r="F7" s="20">
        <v>207221599</v>
      </c>
      <c r="G7" s="20">
        <v>17535660</v>
      </c>
      <c r="H7" s="20">
        <v>19407565</v>
      </c>
      <c r="I7" s="20">
        <v>16860806</v>
      </c>
      <c r="J7" s="20">
        <v>53804031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53804031</v>
      </c>
      <c r="X7" s="20">
        <v>51805401</v>
      </c>
      <c r="Y7" s="20">
        <v>1998630</v>
      </c>
      <c r="Z7" s="21">
        <v>3.8579568180545496</v>
      </c>
      <c r="AA7" s="22">
        <v>207221599</v>
      </c>
    </row>
    <row r="8" spans="1:27" ht="13.5" x14ac:dyDescent="0.25">
      <c r="A8" s="23" t="s">
        <v>36</v>
      </c>
      <c r="B8" s="17" t="s">
        <v>32</v>
      </c>
      <c r="C8" s="18">
        <v>99464</v>
      </c>
      <c r="D8" s="18"/>
      <c r="E8" s="19"/>
      <c r="F8" s="20"/>
      <c r="G8" s="20">
        <v>10673</v>
      </c>
      <c r="H8" s="20">
        <v>14398</v>
      </c>
      <c r="I8" s="20">
        <v>86190</v>
      </c>
      <c r="J8" s="20">
        <v>111261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111261</v>
      </c>
      <c r="X8" s="20"/>
      <c r="Y8" s="20">
        <v>111261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10073264</v>
      </c>
      <c r="F9" s="20">
        <v>10073264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2559565</v>
      </c>
      <c r="Y9" s="20">
        <v>-2559565</v>
      </c>
      <c r="Z9" s="21">
        <v>-100</v>
      </c>
      <c r="AA9" s="22">
        <v>10073264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5445000</v>
      </c>
      <c r="F10" s="20">
        <v>5445000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3445000</v>
      </c>
      <c r="Y10" s="20">
        <v>-1445000</v>
      </c>
      <c r="Z10" s="21">
        <v>-41.944847605224965</v>
      </c>
      <c r="AA10" s="22">
        <v>5445000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-159539553</v>
      </c>
      <c r="D14" s="18"/>
      <c r="E14" s="19">
        <v>-189463204</v>
      </c>
      <c r="F14" s="20">
        <v>-189463204</v>
      </c>
      <c r="G14" s="20">
        <v>-2529815</v>
      </c>
      <c r="H14" s="20">
        <v>-22948924</v>
      </c>
      <c r="I14" s="20">
        <v>-22334158</v>
      </c>
      <c r="J14" s="20">
        <v>-47812897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-47812897</v>
      </c>
      <c r="X14" s="20">
        <v>-47353071</v>
      </c>
      <c r="Y14" s="20">
        <v>-459826</v>
      </c>
      <c r="Z14" s="21">
        <v>0.97105845574408467</v>
      </c>
      <c r="AA14" s="22">
        <v>-189463204</v>
      </c>
    </row>
    <row r="15" spans="1:27" ht="13.5" x14ac:dyDescent="0.25">
      <c r="A15" s="23" t="s">
        <v>43</v>
      </c>
      <c r="B15" s="17" t="s">
        <v>32</v>
      </c>
      <c r="C15" s="18">
        <v>-1930661</v>
      </c>
      <c r="D15" s="18"/>
      <c r="E15" s="19">
        <v>-1764380</v>
      </c>
      <c r="F15" s="20">
        <v>-1764380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-471219</v>
      </c>
      <c r="Y15" s="20">
        <v>471219</v>
      </c>
      <c r="Z15" s="21">
        <v>-100</v>
      </c>
      <c r="AA15" s="22">
        <v>-1764380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42599064</v>
      </c>
      <c r="D17" s="26">
        <f>SUM(D6:D16)</f>
        <v>0</v>
      </c>
      <c r="E17" s="27">
        <f t="shared" si="0"/>
        <v>31512279</v>
      </c>
      <c r="F17" s="28">
        <f t="shared" si="0"/>
        <v>31512279</v>
      </c>
      <c r="G17" s="28">
        <f t="shared" si="0"/>
        <v>15016518</v>
      </c>
      <c r="H17" s="28">
        <f t="shared" si="0"/>
        <v>-1526961</v>
      </c>
      <c r="I17" s="28">
        <f t="shared" si="0"/>
        <v>-5387162</v>
      </c>
      <c r="J17" s="28">
        <f t="shared" si="0"/>
        <v>8102395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8102395</v>
      </c>
      <c r="X17" s="28">
        <f t="shared" si="0"/>
        <v>9985676</v>
      </c>
      <c r="Y17" s="28">
        <f t="shared" si="0"/>
        <v>-1883281</v>
      </c>
      <c r="Z17" s="29">
        <f>+IF(X17&lt;&gt;0,+(Y17/X17)*100,0)</f>
        <v>-18.859824813062232</v>
      </c>
      <c r="AA17" s="30">
        <f>SUM(AA6:AA16)</f>
        <v>31512279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-29826</v>
      </c>
      <c r="D26" s="18"/>
      <c r="E26" s="19">
        <v>-2262000</v>
      </c>
      <c r="F26" s="20">
        <v>-2262000</v>
      </c>
      <c r="G26" s="20">
        <v>-739285</v>
      </c>
      <c r="H26" s="20"/>
      <c r="I26" s="20">
        <v>-290000</v>
      </c>
      <c r="J26" s="20">
        <v>-1029285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-1029285</v>
      </c>
      <c r="X26" s="20">
        <v>-565500</v>
      </c>
      <c r="Y26" s="20">
        <v>-463785</v>
      </c>
      <c r="Z26" s="21">
        <v>82.013262599469499</v>
      </c>
      <c r="AA26" s="22">
        <v>-2262000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-29826</v>
      </c>
      <c r="D27" s="26">
        <f>SUM(D21:D26)</f>
        <v>0</v>
      </c>
      <c r="E27" s="27">
        <f t="shared" si="1"/>
        <v>-2262000</v>
      </c>
      <c r="F27" s="28">
        <f t="shared" si="1"/>
        <v>-2262000</v>
      </c>
      <c r="G27" s="28">
        <f t="shared" si="1"/>
        <v>-739285</v>
      </c>
      <c r="H27" s="28">
        <f t="shared" si="1"/>
        <v>0</v>
      </c>
      <c r="I27" s="28">
        <f t="shared" si="1"/>
        <v>-290000</v>
      </c>
      <c r="J27" s="28">
        <f t="shared" si="1"/>
        <v>-1029285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-1029285</v>
      </c>
      <c r="X27" s="28">
        <f t="shared" si="1"/>
        <v>-565500</v>
      </c>
      <c r="Y27" s="28">
        <f t="shared" si="1"/>
        <v>-463785</v>
      </c>
      <c r="Z27" s="29">
        <f>+IF(X27&lt;&gt;0,+(Y27/X27)*100,0)</f>
        <v>82.013262599469499</v>
      </c>
      <c r="AA27" s="30">
        <f>SUM(AA21:AA26)</f>
        <v>-2262000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-1231402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-284041</v>
      </c>
      <c r="X35" s="20">
        <v>-1249616</v>
      </c>
      <c r="Y35" s="20">
        <v>965575</v>
      </c>
      <c r="Z35" s="21">
        <v>-77.269737263287283</v>
      </c>
      <c r="AA35" s="22">
        <v>-5118963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-1231402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-94540</v>
      </c>
      <c r="H36" s="28">
        <f t="shared" si="2"/>
        <v>-94540</v>
      </c>
      <c r="I36" s="28">
        <f t="shared" si="2"/>
        <v>-94961</v>
      </c>
      <c r="J36" s="28">
        <f t="shared" si="2"/>
        <v>-284041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-284041</v>
      </c>
      <c r="X36" s="28">
        <f t="shared" si="2"/>
        <v>7750384</v>
      </c>
      <c r="Y36" s="28">
        <f t="shared" si="2"/>
        <v>-8034425</v>
      </c>
      <c r="Z36" s="29">
        <f>+IF(X36&lt;&gt;0,+(Y36/X36)*100,0)</f>
        <v>-103.66486357321133</v>
      </c>
      <c r="AA36" s="30">
        <f>SUM(AA31:AA35)</f>
        <v>3881037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41337836</v>
      </c>
      <c r="D38" s="32">
        <f>+D17+D27+D36</f>
        <v>0</v>
      </c>
      <c r="E38" s="33">
        <f t="shared" si="3"/>
        <v>33131316</v>
      </c>
      <c r="F38" s="2">
        <f t="shared" si="3"/>
        <v>33131316</v>
      </c>
      <c r="G38" s="2">
        <f t="shared" si="3"/>
        <v>14182693</v>
      </c>
      <c r="H38" s="2">
        <f t="shared" si="3"/>
        <v>-1621501</v>
      </c>
      <c r="I38" s="2">
        <f t="shared" si="3"/>
        <v>-5772123</v>
      </c>
      <c r="J38" s="2">
        <f t="shared" si="3"/>
        <v>6789069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6789069</v>
      </c>
      <c r="X38" s="2">
        <f t="shared" si="3"/>
        <v>17170560</v>
      </c>
      <c r="Y38" s="2">
        <f t="shared" si="3"/>
        <v>-10381491</v>
      </c>
      <c r="Z38" s="34">
        <f>+IF(X38&lt;&gt;0,+(Y38/X38)*100,0)</f>
        <v>-60.460992536061717</v>
      </c>
      <c r="AA38" s="35">
        <f>+AA17+AA27+AA36</f>
        <v>33131316</v>
      </c>
    </row>
    <row r="39" spans="1:27" ht="13.5" x14ac:dyDescent="0.25">
      <c r="A39" s="23" t="s">
        <v>60</v>
      </c>
      <c r="B39" s="17"/>
      <c r="C39" s="32">
        <v>104064868</v>
      </c>
      <c r="D39" s="32"/>
      <c r="E39" s="33">
        <v>104064868</v>
      </c>
      <c r="F39" s="2">
        <v>104064868</v>
      </c>
      <c r="G39" s="2">
        <v>148894680</v>
      </c>
      <c r="H39" s="2">
        <f>+G40+H60</f>
        <v>163077373</v>
      </c>
      <c r="I39" s="2">
        <f>+H40+I60</f>
        <v>161455872</v>
      </c>
      <c r="J39" s="2">
        <f>+G39</f>
        <v>148894680</v>
      </c>
      <c r="K39" s="2">
        <f>+I40+K60</f>
        <v>155683749</v>
      </c>
      <c r="L39" s="2">
        <f>+K40+L60</f>
        <v>155683749</v>
      </c>
      <c r="M39" s="2">
        <f>+L40+M60</f>
        <v>155683749</v>
      </c>
      <c r="N39" s="2">
        <f>+K39</f>
        <v>155683749</v>
      </c>
      <c r="O39" s="2">
        <f>+M40+O60</f>
        <v>155683749</v>
      </c>
      <c r="P39" s="2">
        <f>+O40+P60</f>
        <v>155683749</v>
      </c>
      <c r="Q39" s="2">
        <f>+P40+Q60</f>
        <v>155683749</v>
      </c>
      <c r="R39" s="2">
        <f>+O39</f>
        <v>155683749</v>
      </c>
      <c r="S39" s="2">
        <f>+Q40+S60</f>
        <v>155683749</v>
      </c>
      <c r="T39" s="2">
        <f>+S40+T60</f>
        <v>155683749</v>
      </c>
      <c r="U39" s="2">
        <f>+T40+U60</f>
        <v>155683749</v>
      </c>
      <c r="V39" s="2">
        <f>+S39</f>
        <v>155683749</v>
      </c>
      <c r="W39" s="2">
        <f>+G39</f>
        <v>148894680</v>
      </c>
      <c r="X39" s="2">
        <v>104064868</v>
      </c>
      <c r="Y39" s="2">
        <f>+W39-X39</f>
        <v>44829812</v>
      </c>
      <c r="Z39" s="34">
        <f>+IF(X39&lt;&gt;0,+(Y39/X39)*100,0)</f>
        <v>43.078718939037145</v>
      </c>
      <c r="AA39" s="35">
        <v>104064868</v>
      </c>
    </row>
    <row r="40" spans="1:27" ht="13.5" x14ac:dyDescent="0.25">
      <c r="A40" s="41" t="s">
        <v>62</v>
      </c>
      <c r="B40" s="42" t="s">
        <v>61</v>
      </c>
      <c r="C40" s="43">
        <f>+C38+C39</f>
        <v>145402704</v>
      </c>
      <c r="D40" s="43">
        <f t="shared" ref="D40:AA40" si="4">+D38+D39</f>
        <v>0</v>
      </c>
      <c r="E40" s="44">
        <f t="shared" si="4"/>
        <v>137196184</v>
      </c>
      <c r="F40" s="45">
        <f t="shared" si="4"/>
        <v>137196184</v>
      </c>
      <c r="G40" s="45">
        <f t="shared" si="4"/>
        <v>163077373</v>
      </c>
      <c r="H40" s="45">
        <f t="shared" si="4"/>
        <v>161455872</v>
      </c>
      <c r="I40" s="45">
        <f t="shared" si="4"/>
        <v>155683749</v>
      </c>
      <c r="J40" s="45">
        <f>+I40</f>
        <v>155683749</v>
      </c>
      <c r="K40" s="45">
        <f t="shared" si="4"/>
        <v>155683749</v>
      </c>
      <c r="L40" s="45">
        <f t="shared" si="4"/>
        <v>155683749</v>
      </c>
      <c r="M40" s="45">
        <f t="shared" si="4"/>
        <v>155683749</v>
      </c>
      <c r="N40" s="45">
        <f>+M40</f>
        <v>155683749</v>
      </c>
      <c r="O40" s="45">
        <f t="shared" si="4"/>
        <v>155683749</v>
      </c>
      <c r="P40" s="45">
        <f t="shared" si="4"/>
        <v>155683749</v>
      </c>
      <c r="Q40" s="45">
        <f t="shared" si="4"/>
        <v>155683749</v>
      </c>
      <c r="R40" s="45">
        <f>+Q40</f>
        <v>155683749</v>
      </c>
      <c r="S40" s="45">
        <f t="shared" si="4"/>
        <v>155683749</v>
      </c>
      <c r="T40" s="45">
        <f t="shared" si="4"/>
        <v>155683749</v>
      </c>
      <c r="U40" s="45">
        <f t="shared" si="4"/>
        <v>155683749</v>
      </c>
      <c r="V40" s="45">
        <f>+U40</f>
        <v>155683749</v>
      </c>
      <c r="W40" s="45">
        <f>+V40</f>
        <v>155683749</v>
      </c>
      <c r="X40" s="45">
        <f t="shared" si="4"/>
        <v>121235428</v>
      </c>
      <c r="Y40" s="45">
        <f t="shared" si="4"/>
        <v>34448321</v>
      </c>
      <c r="Z40" s="46">
        <f>+IF(X40&lt;&gt;0,+(Y40/X40)*100,0)</f>
        <v>28.414401275508343</v>
      </c>
      <c r="AA40" s="47">
        <f t="shared" si="4"/>
        <v>137196184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148894680</v>
      </c>
      <c r="J60">
        <v>148894680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-5750000</v>
      </c>
      <c r="F14" s="20">
        <v>-5750000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-1437501</v>
      </c>
      <c r="Y14" s="20">
        <v>1437501</v>
      </c>
      <c r="Z14" s="21">
        <v>-100</v>
      </c>
      <c r="AA14" s="22">
        <v>-5750000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-5750000</v>
      </c>
      <c r="F17" s="28">
        <f t="shared" si="0"/>
        <v>-5750000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-1437501</v>
      </c>
      <c r="Y17" s="28">
        <f t="shared" si="0"/>
        <v>1437501</v>
      </c>
      <c r="Z17" s="29">
        <f>+IF(X17&lt;&gt;0,+(Y17/X17)*100,0)</f>
        <v>-100</v>
      </c>
      <c r="AA17" s="30">
        <f>SUM(AA6:AA16)</f>
        <v>-5750000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-5750000</v>
      </c>
      <c r="F38" s="2">
        <f t="shared" si="3"/>
        <v>-5750000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-1437501</v>
      </c>
      <c r="Y38" s="2">
        <f t="shared" si="3"/>
        <v>1437501</v>
      </c>
      <c r="Z38" s="34">
        <f>+IF(X38&lt;&gt;0,+(Y38/X38)*100,0)</f>
        <v>-100</v>
      </c>
      <c r="AA38" s="35">
        <f>+AA17+AA27+AA36</f>
        <v>-5750000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-5750000</v>
      </c>
      <c r="F40" s="45">
        <f t="shared" si="4"/>
        <v>-5750000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-1437501</v>
      </c>
      <c r="Y40" s="45">
        <f t="shared" si="4"/>
        <v>1437501</v>
      </c>
      <c r="Z40" s="46">
        <f>+IF(X40&lt;&gt;0,+(Y40/X40)*100,0)</f>
        <v>-100</v>
      </c>
      <c r="AA40" s="47">
        <f t="shared" si="4"/>
        <v>-5750000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22197290</v>
      </c>
      <c r="D7" s="18"/>
      <c r="E7" s="19">
        <v>40448361</v>
      </c>
      <c r="F7" s="20">
        <v>40448361</v>
      </c>
      <c r="G7" s="20">
        <v>266685</v>
      </c>
      <c r="H7" s="20">
        <v>2124454</v>
      </c>
      <c r="I7" s="20">
        <v>1996623</v>
      </c>
      <c r="J7" s="20">
        <v>4387762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4387762</v>
      </c>
      <c r="X7" s="20">
        <v>10112088</v>
      </c>
      <c r="Y7" s="20">
        <v>-5724326</v>
      </c>
      <c r="Z7" s="21">
        <v>-56.608743911247608</v>
      </c>
      <c r="AA7" s="22">
        <v>40448361</v>
      </c>
    </row>
    <row r="8" spans="1:27" ht="13.5" x14ac:dyDescent="0.25">
      <c r="A8" s="23" t="s">
        <v>36</v>
      </c>
      <c r="B8" s="17" t="s">
        <v>32</v>
      </c>
      <c r="C8" s="18">
        <v>2919</v>
      </c>
      <c r="D8" s="18"/>
      <c r="E8" s="19"/>
      <c r="F8" s="20"/>
      <c r="G8" s="20">
        <v>13326</v>
      </c>
      <c r="H8" s="20"/>
      <c r="I8" s="20"/>
      <c r="J8" s="20">
        <v>13326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13326</v>
      </c>
      <c r="X8" s="20"/>
      <c r="Y8" s="20">
        <v>13326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14757120</v>
      </c>
      <c r="F9" s="20">
        <v>14757120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3689280</v>
      </c>
      <c r="Y9" s="20">
        <v>-3689280</v>
      </c>
      <c r="Z9" s="21">
        <v>-100</v>
      </c>
      <c r="AA9" s="22">
        <v>14757120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-202744268</v>
      </c>
      <c r="D14" s="18"/>
      <c r="E14" s="19"/>
      <c r="F14" s="20"/>
      <c r="G14" s="20">
        <v>-18626953</v>
      </c>
      <c r="H14" s="20">
        <v>-32583819</v>
      </c>
      <c r="I14" s="20">
        <v>-35785270</v>
      </c>
      <c r="J14" s="20">
        <v>-86996042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-86996042</v>
      </c>
      <c r="X14" s="20"/>
      <c r="Y14" s="20">
        <v>-86996042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-180544059</v>
      </c>
      <c r="D17" s="26">
        <f>SUM(D6:D16)</f>
        <v>0</v>
      </c>
      <c r="E17" s="27">
        <f t="shared" si="0"/>
        <v>55205481</v>
      </c>
      <c r="F17" s="28">
        <f t="shared" si="0"/>
        <v>55205481</v>
      </c>
      <c r="G17" s="28">
        <f t="shared" si="0"/>
        <v>-18346942</v>
      </c>
      <c r="H17" s="28">
        <f t="shared" si="0"/>
        <v>-30459365</v>
      </c>
      <c r="I17" s="28">
        <f t="shared" si="0"/>
        <v>-33788647</v>
      </c>
      <c r="J17" s="28">
        <f t="shared" si="0"/>
        <v>-82594954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-82594954</v>
      </c>
      <c r="X17" s="28">
        <f t="shared" si="0"/>
        <v>13801368</v>
      </c>
      <c r="Y17" s="28">
        <f t="shared" si="0"/>
        <v>-96396322</v>
      </c>
      <c r="Z17" s="29">
        <f>+IF(X17&lt;&gt;0,+(Y17/X17)*100,0)</f>
        <v>-698.45483433236473</v>
      </c>
      <c r="AA17" s="30">
        <f>SUM(AA6:AA16)</f>
        <v>55205481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-27461978</v>
      </c>
      <c r="D26" s="18"/>
      <c r="E26" s="19">
        <v>-16813000</v>
      </c>
      <c r="F26" s="20">
        <v>-16813000</v>
      </c>
      <c r="G26" s="20"/>
      <c r="H26" s="20">
        <v>-414000</v>
      </c>
      <c r="I26" s="20"/>
      <c r="J26" s="20">
        <v>-414000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-414000</v>
      </c>
      <c r="X26" s="20">
        <v>-4203249</v>
      </c>
      <c r="Y26" s="20">
        <v>3789249</v>
      </c>
      <c r="Z26" s="21">
        <v>-90.150476452858257</v>
      </c>
      <c r="AA26" s="22">
        <v>-16813000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-27461978</v>
      </c>
      <c r="D27" s="26">
        <f>SUM(D21:D26)</f>
        <v>0</v>
      </c>
      <c r="E27" s="27">
        <f t="shared" si="1"/>
        <v>-16813000</v>
      </c>
      <c r="F27" s="28">
        <f t="shared" si="1"/>
        <v>-16813000</v>
      </c>
      <c r="G27" s="28">
        <f t="shared" si="1"/>
        <v>0</v>
      </c>
      <c r="H27" s="28">
        <f t="shared" si="1"/>
        <v>-414000</v>
      </c>
      <c r="I27" s="28">
        <f t="shared" si="1"/>
        <v>0</v>
      </c>
      <c r="J27" s="28">
        <f t="shared" si="1"/>
        <v>-414000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-414000</v>
      </c>
      <c r="X27" s="28">
        <f t="shared" si="1"/>
        <v>-4203249</v>
      </c>
      <c r="Y27" s="28">
        <f t="shared" si="1"/>
        <v>3789249</v>
      </c>
      <c r="Z27" s="29">
        <f>+IF(X27&lt;&gt;0,+(Y27/X27)*100,0)</f>
        <v>-90.150476452858257</v>
      </c>
      <c r="AA27" s="30">
        <f>SUM(AA21:AA26)</f>
        <v>-16813000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-208006037</v>
      </c>
      <c r="D38" s="32">
        <f>+D17+D27+D36</f>
        <v>0</v>
      </c>
      <c r="E38" s="33">
        <f t="shared" si="3"/>
        <v>38392481</v>
      </c>
      <c r="F38" s="2">
        <f t="shared" si="3"/>
        <v>38392481</v>
      </c>
      <c r="G38" s="2">
        <f t="shared" si="3"/>
        <v>-18346942</v>
      </c>
      <c r="H38" s="2">
        <f t="shared" si="3"/>
        <v>-30873365</v>
      </c>
      <c r="I38" s="2">
        <f t="shared" si="3"/>
        <v>-33788647</v>
      </c>
      <c r="J38" s="2">
        <f t="shared" si="3"/>
        <v>-83008954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-83008954</v>
      </c>
      <c r="X38" s="2">
        <f t="shared" si="3"/>
        <v>9598119</v>
      </c>
      <c r="Y38" s="2">
        <f t="shared" si="3"/>
        <v>-92607073</v>
      </c>
      <c r="Z38" s="34">
        <f>+IF(X38&lt;&gt;0,+(Y38/X38)*100,0)</f>
        <v>-964.84605994153651</v>
      </c>
      <c r="AA38" s="35">
        <f>+AA17+AA27+AA36</f>
        <v>38392481</v>
      </c>
    </row>
    <row r="39" spans="1:27" ht="13.5" x14ac:dyDescent="0.25">
      <c r="A39" s="23" t="s">
        <v>60</v>
      </c>
      <c r="B39" s="17"/>
      <c r="C39" s="32">
        <v>-283301971</v>
      </c>
      <c r="D39" s="32"/>
      <c r="E39" s="33"/>
      <c r="F39" s="2"/>
      <c r="G39" s="2">
        <v>-491308010</v>
      </c>
      <c r="H39" s="2">
        <f>+G40+H60</f>
        <v>-509654952</v>
      </c>
      <c r="I39" s="2">
        <f>+H40+I60</f>
        <v>-540528317</v>
      </c>
      <c r="J39" s="2">
        <f>+G39</f>
        <v>-491308010</v>
      </c>
      <c r="K39" s="2">
        <f>+I40+K60</f>
        <v>-574316964</v>
      </c>
      <c r="L39" s="2">
        <f>+K40+L60</f>
        <v>-574316964</v>
      </c>
      <c r="M39" s="2">
        <f>+L40+M60</f>
        <v>-574316964</v>
      </c>
      <c r="N39" s="2">
        <f>+K39</f>
        <v>-574316964</v>
      </c>
      <c r="O39" s="2">
        <f>+M40+O60</f>
        <v>-574316964</v>
      </c>
      <c r="P39" s="2">
        <f>+O40+P60</f>
        <v>-574316964</v>
      </c>
      <c r="Q39" s="2">
        <f>+P40+Q60</f>
        <v>-574316964</v>
      </c>
      <c r="R39" s="2">
        <f>+O39</f>
        <v>-574316964</v>
      </c>
      <c r="S39" s="2">
        <f>+Q40+S60</f>
        <v>-574316964</v>
      </c>
      <c r="T39" s="2">
        <f>+S40+T60</f>
        <v>-574316964</v>
      </c>
      <c r="U39" s="2">
        <f>+T40+U60</f>
        <v>-574316964</v>
      </c>
      <c r="V39" s="2">
        <f>+S39</f>
        <v>-574316964</v>
      </c>
      <c r="W39" s="2">
        <f>+G39</f>
        <v>-491308010</v>
      </c>
      <c r="X39" s="2"/>
      <c r="Y39" s="2">
        <f>+W39-X39</f>
        <v>-491308010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-491308008</v>
      </c>
      <c r="D40" s="43">
        <f t="shared" ref="D40:AA40" si="4">+D38+D39</f>
        <v>0</v>
      </c>
      <c r="E40" s="44">
        <f t="shared" si="4"/>
        <v>38392481</v>
      </c>
      <c r="F40" s="45">
        <f t="shared" si="4"/>
        <v>38392481</v>
      </c>
      <c r="G40" s="45">
        <f t="shared" si="4"/>
        <v>-509654952</v>
      </c>
      <c r="H40" s="45">
        <f t="shared" si="4"/>
        <v>-540528317</v>
      </c>
      <c r="I40" s="45">
        <f t="shared" si="4"/>
        <v>-574316964</v>
      </c>
      <c r="J40" s="45">
        <f>+I40</f>
        <v>-574316964</v>
      </c>
      <c r="K40" s="45">
        <f t="shared" si="4"/>
        <v>-574316964</v>
      </c>
      <c r="L40" s="45">
        <f t="shared" si="4"/>
        <v>-574316964</v>
      </c>
      <c r="M40" s="45">
        <f t="shared" si="4"/>
        <v>-574316964</v>
      </c>
      <c r="N40" s="45">
        <f>+M40</f>
        <v>-574316964</v>
      </c>
      <c r="O40" s="45">
        <f t="shared" si="4"/>
        <v>-574316964</v>
      </c>
      <c r="P40" s="45">
        <f t="shared" si="4"/>
        <v>-574316964</v>
      </c>
      <c r="Q40" s="45">
        <f t="shared" si="4"/>
        <v>-574316964</v>
      </c>
      <c r="R40" s="45">
        <f>+Q40</f>
        <v>-574316964</v>
      </c>
      <c r="S40" s="45">
        <f t="shared" si="4"/>
        <v>-574316964</v>
      </c>
      <c r="T40" s="45">
        <f t="shared" si="4"/>
        <v>-574316964</v>
      </c>
      <c r="U40" s="45">
        <f t="shared" si="4"/>
        <v>-574316964</v>
      </c>
      <c r="V40" s="45">
        <f>+U40</f>
        <v>-574316964</v>
      </c>
      <c r="W40" s="45">
        <f>+V40</f>
        <v>-574316964</v>
      </c>
      <c r="X40" s="45">
        <f t="shared" si="4"/>
        <v>9598119</v>
      </c>
      <c r="Y40" s="45">
        <f t="shared" si="4"/>
        <v>-583915083</v>
      </c>
      <c r="Z40" s="46">
        <f>+IF(X40&lt;&gt;0,+(Y40/X40)*100,0)</f>
        <v>-6083.6407946181953</v>
      </c>
      <c r="AA40" s="47">
        <f t="shared" si="4"/>
        <v>38392481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-491308010</v>
      </c>
      <c r="J60">
        <v>-491308010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-34320535</v>
      </c>
      <c r="D7" s="18"/>
      <c r="E7" s="19">
        <v>76906547</v>
      </c>
      <c r="F7" s="20">
        <v>76906547</v>
      </c>
      <c r="G7" s="20"/>
      <c r="H7" s="20">
        <v>-21378485</v>
      </c>
      <c r="I7" s="20">
        <v>-1219335</v>
      </c>
      <c r="J7" s="20">
        <v>-22597820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-22597820</v>
      </c>
      <c r="X7" s="20">
        <v>19226637</v>
      </c>
      <c r="Y7" s="20">
        <v>-41824457</v>
      </c>
      <c r="Z7" s="21">
        <v>-217.53391921842598</v>
      </c>
      <c r="AA7" s="22">
        <v>76906547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917000</v>
      </c>
      <c r="F9" s="20">
        <v>917000</v>
      </c>
      <c r="G9" s="20"/>
      <c r="H9" s="20">
        <v>-1596500</v>
      </c>
      <c r="I9" s="20"/>
      <c r="J9" s="20">
        <v>-1596500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-1596500</v>
      </c>
      <c r="X9" s="20">
        <v>229251</v>
      </c>
      <c r="Y9" s="20">
        <v>-1825751</v>
      </c>
      <c r="Z9" s="21">
        <v>-796.39827089085759</v>
      </c>
      <c r="AA9" s="22">
        <v>917000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-1100000</v>
      </c>
      <c r="I10" s="20"/>
      <c r="J10" s="20">
        <v>-1100000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-1100000</v>
      </c>
      <c r="X10" s="20">
        <v>750000</v>
      </c>
      <c r="Y10" s="20">
        <v>-1850000</v>
      </c>
      <c r="Z10" s="21">
        <v>-246.66666666666669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-70565960</v>
      </c>
      <c r="F14" s="20">
        <v>-70565960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-17641494</v>
      </c>
      <c r="Y14" s="20">
        <v>17641494</v>
      </c>
      <c r="Z14" s="21">
        <v>-100</v>
      </c>
      <c r="AA14" s="22">
        <v>-70565960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-34320535</v>
      </c>
      <c r="D17" s="26">
        <f>SUM(D6:D16)</f>
        <v>0</v>
      </c>
      <c r="E17" s="27">
        <f t="shared" si="0"/>
        <v>10257587</v>
      </c>
      <c r="F17" s="28">
        <f t="shared" si="0"/>
        <v>10257587</v>
      </c>
      <c r="G17" s="28">
        <f t="shared" si="0"/>
        <v>0</v>
      </c>
      <c r="H17" s="28">
        <f t="shared" si="0"/>
        <v>-24074985</v>
      </c>
      <c r="I17" s="28">
        <f t="shared" si="0"/>
        <v>-1219335</v>
      </c>
      <c r="J17" s="28">
        <f t="shared" si="0"/>
        <v>-25294320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-25294320</v>
      </c>
      <c r="X17" s="28">
        <f t="shared" si="0"/>
        <v>2564394</v>
      </c>
      <c r="Y17" s="28">
        <f t="shared" si="0"/>
        <v>-27858714</v>
      </c>
      <c r="Z17" s="29">
        <f>+IF(X17&lt;&gt;0,+(Y17/X17)*100,0)</f>
        <v>-1086.3663695984314</v>
      </c>
      <c r="AA17" s="30">
        <f>SUM(AA6:AA16)</f>
        <v>10257587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-3916999</v>
      </c>
      <c r="F26" s="20">
        <v>-3916999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-979251</v>
      </c>
      <c r="Y26" s="20">
        <v>979251</v>
      </c>
      <c r="Z26" s="21">
        <v>-100</v>
      </c>
      <c r="AA26" s="22">
        <v>-3916999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-3916999</v>
      </c>
      <c r="F27" s="28">
        <f t="shared" si="1"/>
        <v>-3916999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-979251</v>
      </c>
      <c r="Y27" s="28">
        <f t="shared" si="1"/>
        <v>979251</v>
      </c>
      <c r="Z27" s="29">
        <f>+IF(X27&lt;&gt;0,+(Y27/X27)*100,0)</f>
        <v>-100</v>
      </c>
      <c r="AA27" s="30">
        <f>SUM(AA21:AA26)</f>
        <v>-3916999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-34320535</v>
      </c>
      <c r="D38" s="32">
        <f>+D17+D27+D36</f>
        <v>0</v>
      </c>
      <c r="E38" s="33">
        <f t="shared" si="3"/>
        <v>6340588</v>
      </c>
      <c r="F38" s="2">
        <f t="shared" si="3"/>
        <v>6340588</v>
      </c>
      <c r="G38" s="2">
        <f t="shared" si="3"/>
        <v>0</v>
      </c>
      <c r="H38" s="2">
        <f t="shared" si="3"/>
        <v>-24074985</v>
      </c>
      <c r="I38" s="2">
        <f t="shared" si="3"/>
        <v>-1219335</v>
      </c>
      <c r="J38" s="2">
        <f t="shared" si="3"/>
        <v>-25294320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-25294320</v>
      </c>
      <c r="X38" s="2">
        <f t="shared" si="3"/>
        <v>1585143</v>
      </c>
      <c r="Y38" s="2">
        <f t="shared" si="3"/>
        <v>-26879463</v>
      </c>
      <c r="Z38" s="34">
        <f>+IF(X38&lt;&gt;0,+(Y38/X38)*100,0)</f>
        <v>-1695.7121849574455</v>
      </c>
      <c r="AA38" s="35">
        <f>+AA17+AA27+AA36</f>
        <v>6340588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-24074985</v>
      </c>
      <c r="J39" s="2">
        <f>+G39</f>
        <v>0</v>
      </c>
      <c r="K39" s="2">
        <f>+I40+K60</f>
        <v>-25294320</v>
      </c>
      <c r="L39" s="2">
        <f>+K40+L60</f>
        <v>-25294320</v>
      </c>
      <c r="M39" s="2">
        <f>+L40+M60</f>
        <v>-25294320</v>
      </c>
      <c r="N39" s="2">
        <f>+K39</f>
        <v>-25294320</v>
      </c>
      <c r="O39" s="2">
        <f>+M40+O60</f>
        <v>-25294320</v>
      </c>
      <c r="P39" s="2">
        <f>+O40+P60</f>
        <v>-25294320</v>
      </c>
      <c r="Q39" s="2">
        <f>+P40+Q60</f>
        <v>-25294320</v>
      </c>
      <c r="R39" s="2">
        <f>+O39</f>
        <v>-25294320</v>
      </c>
      <c r="S39" s="2">
        <f>+Q40+S60</f>
        <v>-25294320</v>
      </c>
      <c r="T39" s="2">
        <f>+S40+T60</f>
        <v>-25294320</v>
      </c>
      <c r="U39" s="2">
        <f>+T40+U60</f>
        <v>-25294320</v>
      </c>
      <c r="V39" s="2">
        <f>+S39</f>
        <v>-25294320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-34320535</v>
      </c>
      <c r="D40" s="43">
        <f t="shared" ref="D40:AA40" si="4">+D38+D39</f>
        <v>0</v>
      </c>
      <c r="E40" s="44">
        <f t="shared" si="4"/>
        <v>6340588</v>
      </c>
      <c r="F40" s="45">
        <f t="shared" si="4"/>
        <v>6340588</v>
      </c>
      <c r="G40" s="45">
        <f t="shared" si="4"/>
        <v>0</v>
      </c>
      <c r="H40" s="45">
        <f t="shared" si="4"/>
        <v>-24074985</v>
      </c>
      <c r="I40" s="45">
        <f t="shared" si="4"/>
        <v>-25294320</v>
      </c>
      <c r="J40" s="45">
        <f>+I40</f>
        <v>-25294320</v>
      </c>
      <c r="K40" s="45">
        <f t="shared" si="4"/>
        <v>-25294320</v>
      </c>
      <c r="L40" s="45">
        <f t="shared" si="4"/>
        <v>-25294320</v>
      </c>
      <c r="M40" s="45">
        <f t="shared" si="4"/>
        <v>-25294320</v>
      </c>
      <c r="N40" s="45">
        <f>+M40</f>
        <v>-25294320</v>
      </c>
      <c r="O40" s="45">
        <f t="shared" si="4"/>
        <v>-25294320</v>
      </c>
      <c r="P40" s="45">
        <f t="shared" si="4"/>
        <v>-25294320</v>
      </c>
      <c r="Q40" s="45">
        <f t="shared" si="4"/>
        <v>-25294320</v>
      </c>
      <c r="R40" s="45">
        <f>+Q40</f>
        <v>-25294320</v>
      </c>
      <c r="S40" s="45">
        <f t="shared" si="4"/>
        <v>-25294320</v>
      </c>
      <c r="T40" s="45">
        <f t="shared" si="4"/>
        <v>-25294320</v>
      </c>
      <c r="U40" s="45">
        <f t="shared" si="4"/>
        <v>-25294320</v>
      </c>
      <c r="V40" s="45">
        <f>+U40</f>
        <v>-25294320</v>
      </c>
      <c r="W40" s="45">
        <f>+V40</f>
        <v>-25294320</v>
      </c>
      <c r="X40" s="45">
        <f t="shared" si="4"/>
        <v>1585143</v>
      </c>
      <c r="Y40" s="45">
        <f t="shared" si="4"/>
        <v>-26879463</v>
      </c>
      <c r="Z40" s="46">
        <f>+IF(X40&lt;&gt;0,+(Y40/X40)*100,0)</f>
        <v>-1695.7121849574455</v>
      </c>
      <c r="AA40" s="47">
        <f t="shared" si="4"/>
        <v>6340588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-14773000</v>
      </c>
      <c r="F14" s="20">
        <v>-14773000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-3693249</v>
      </c>
      <c r="Y14" s="20">
        <v>3693249</v>
      </c>
      <c r="Z14" s="21">
        <v>-100</v>
      </c>
      <c r="AA14" s="22">
        <v>-14773000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-14773000</v>
      </c>
      <c r="F17" s="28">
        <f t="shared" si="0"/>
        <v>-14773000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-3693249</v>
      </c>
      <c r="Y17" s="28">
        <f t="shared" si="0"/>
        <v>3693249</v>
      </c>
      <c r="Z17" s="29">
        <f>+IF(X17&lt;&gt;0,+(Y17/X17)*100,0)</f>
        <v>-100</v>
      </c>
      <c r="AA17" s="30">
        <f>SUM(AA6:AA16)</f>
        <v>-14773000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-14773000</v>
      </c>
      <c r="F38" s="2">
        <f t="shared" si="3"/>
        <v>-14773000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-3693249</v>
      </c>
      <c r="Y38" s="2">
        <f t="shared" si="3"/>
        <v>3693249</v>
      </c>
      <c r="Z38" s="34">
        <f>+IF(X38&lt;&gt;0,+(Y38/X38)*100,0)</f>
        <v>-100</v>
      </c>
      <c r="AA38" s="35">
        <f>+AA17+AA27+AA36</f>
        <v>-14773000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-14773000</v>
      </c>
      <c r="F40" s="45">
        <f t="shared" si="4"/>
        <v>-14773000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-3693249</v>
      </c>
      <c r="Y40" s="45">
        <f t="shared" si="4"/>
        <v>3693249</v>
      </c>
      <c r="Z40" s="46">
        <f>+IF(X40&lt;&gt;0,+(Y40/X40)*100,0)</f>
        <v>-100</v>
      </c>
      <c r="AA40" s="47">
        <f t="shared" si="4"/>
        <v>-14773000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21055000</v>
      </c>
      <c r="D9" s="18"/>
      <c r="E9" s="19">
        <v>11643000</v>
      </c>
      <c r="F9" s="20">
        <v>11643000</v>
      </c>
      <c r="G9" s="20">
        <v>3000000</v>
      </c>
      <c r="H9" s="20"/>
      <c r="I9" s="20"/>
      <c r="J9" s="20">
        <v>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>
        <v>2910750</v>
      </c>
      <c r="Y9" s="20">
        <v>89250</v>
      </c>
      <c r="Z9" s="21">
        <v>3.0662200463797991</v>
      </c>
      <c r="AA9" s="22">
        <v>11643000</v>
      </c>
    </row>
    <row r="10" spans="1:27" ht="13.5" x14ac:dyDescent="0.25">
      <c r="A10" s="23" t="s">
        <v>38</v>
      </c>
      <c r="B10" s="17" t="s">
        <v>6</v>
      </c>
      <c r="C10" s="18">
        <v>1685295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-11643000</v>
      </c>
      <c r="F14" s="20">
        <v>-11643000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-2910750</v>
      </c>
      <c r="Y14" s="20">
        <v>2910750</v>
      </c>
      <c r="Z14" s="21">
        <v>-100</v>
      </c>
      <c r="AA14" s="22">
        <v>-11643000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22740295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3000000</v>
      </c>
      <c r="H17" s="28">
        <f t="shared" si="0"/>
        <v>0</v>
      </c>
      <c r="I17" s="28">
        <f t="shared" si="0"/>
        <v>0</v>
      </c>
      <c r="J17" s="28">
        <f t="shared" si="0"/>
        <v>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3000000</v>
      </c>
      <c r="X17" s="28">
        <f t="shared" si="0"/>
        <v>0</v>
      </c>
      <c r="Y17" s="28">
        <f t="shared" si="0"/>
        <v>3000000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22740295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3000000</v>
      </c>
      <c r="H38" s="2">
        <f t="shared" si="3"/>
        <v>0</v>
      </c>
      <c r="I38" s="2">
        <f t="shared" si="3"/>
        <v>0</v>
      </c>
      <c r="J38" s="2">
        <f t="shared" si="3"/>
        <v>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3000000</v>
      </c>
      <c r="X38" s="2">
        <f t="shared" si="3"/>
        <v>0</v>
      </c>
      <c r="Y38" s="2">
        <f t="shared" si="3"/>
        <v>3000000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3000000</v>
      </c>
      <c r="I39" s="2">
        <f>+H40+I60</f>
        <v>3000000</v>
      </c>
      <c r="J39" s="2">
        <f>+G39</f>
        <v>0</v>
      </c>
      <c r="K39" s="2">
        <f>+I40+K60</f>
        <v>3000000</v>
      </c>
      <c r="L39" s="2">
        <f>+K40+L60</f>
        <v>3000000</v>
      </c>
      <c r="M39" s="2">
        <f>+L40+M60</f>
        <v>3000000</v>
      </c>
      <c r="N39" s="2">
        <f>+K39</f>
        <v>3000000</v>
      </c>
      <c r="O39" s="2">
        <f>+M40+O60</f>
        <v>3000000</v>
      </c>
      <c r="P39" s="2">
        <f>+O40+P60</f>
        <v>3000000</v>
      </c>
      <c r="Q39" s="2">
        <f>+P40+Q60</f>
        <v>3000000</v>
      </c>
      <c r="R39" s="2">
        <f>+O39</f>
        <v>3000000</v>
      </c>
      <c r="S39" s="2">
        <f>+Q40+S60</f>
        <v>3000000</v>
      </c>
      <c r="T39" s="2">
        <f>+S40+T60</f>
        <v>3000000</v>
      </c>
      <c r="U39" s="2">
        <f>+T40+U60</f>
        <v>3000000</v>
      </c>
      <c r="V39" s="2">
        <f>+S39</f>
        <v>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22740295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3000000</v>
      </c>
      <c r="H40" s="45">
        <f t="shared" si="4"/>
        <v>3000000</v>
      </c>
      <c r="I40" s="45">
        <f t="shared" si="4"/>
        <v>3000000</v>
      </c>
      <c r="J40" s="45">
        <f>+I40</f>
        <v>3000000</v>
      </c>
      <c r="K40" s="45">
        <f t="shared" si="4"/>
        <v>3000000</v>
      </c>
      <c r="L40" s="45">
        <f t="shared" si="4"/>
        <v>3000000</v>
      </c>
      <c r="M40" s="45">
        <f t="shared" si="4"/>
        <v>3000000</v>
      </c>
      <c r="N40" s="45">
        <f>+M40</f>
        <v>3000000</v>
      </c>
      <c r="O40" s="45">
        <f t="shared" si="4"/>
        <v>3000000</v>
      </c>
      <c r="P40" s="45">
        <f t="shared" si="4"/>
        <v>3000000</v>
      </c>
      <c r="Q40" s="45">
        <f t="shared" si="4"/>
        <v>3000000</v>
      </c>
      <c r="R40" s="45">
        <f>+Q40</f>
        <v>3000000</v>
      </c>
      <c r="S40" s="45">
        <f t="shared" si="4"/>
        <v>3000000</v>
      </c>
      <c r="T40" s="45">
        <f t="shared" si="4"/>
        <v>3000000</v>
      </c>
      <c r="U40" s="45">
        <f t="shared" si="4"/>
        <v>3000000</v>
      </c>
      <c r="V40" s="45">
        <f>+U40</f>
        <v>3000000</v>
      </c>
      <c r="W40" s="45">
        <f>+V40</f>
        <v>3000000</v>
      </c>
      <c r="X40" s="45">
        <f t="shared" si="4"/>
        <v>0</v>
      </c>
      <c r="Y40" s="45">
        <f t="shared" si="4"/>
        <v>3000000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6701000</v>
      </c>
      <c r="F9" s="20">
        <v>6701000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1675251</v>
      </c>
      <c r="Y9" s="20">
        <v>-1675251</v>
      </c>
      <c r="Z9" s="21">
        <v>-100</v>
      </c>
      <c r="AA9" s="22">
        <v>6701000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-1381294</v>
      </c>
      <c r="F14" s="20">
        <v>-1381294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-345327</v>
      </c>
      <c r="Y14" s="20">
        <v>345327</v>
      </c>
      <c r="Z14" s="21">
        <v>-100</v>
      </c>
      <c r="AA14" s="22">
        <v>-1381294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5319706</v>
      </c>
      <c r="F17" s="28">
        <f t="shared" si="0"/>
        <v>5319706</v>
      </c>
      <c r="G17" s="28">
        <f t="shared" si="0"/>
        <v>2000000</v>
      </c>
      <c r="H17" s="28">
        <f t="shared" si="0"/>
        <v>0</v>
      </c>
      <c r="I17" s="28">
        <f t="shared" si="0"/>
        <v>0</v>
      </c>
      <c r="J17" s="28">
        <f t="shared" si="0"/>
        <v>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1329924</v>
      </c>
      <c r="Y17" s="28">
        <f t="shared" si="0"/>
        <v>670076</v>
      </c>
      <c r="Z17" s="29">
        <f>+IF(X17&lt;&gt;0,+(Y17/X17)*100,0)</f>
        <v>50.384533251524147</v>
      </c>
      <c r="AA17" s="30">
        <f>SUM(AA6:AA16)</f>
        <v>5319706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5319706</v>
      </c>
      <c r="F38" s="2">
        <f t="shared" si="3"/>
        <v>5319706</v>
      </c>
      <c r="G38" s="2">
        <f t="shared" si="3"/>
        <v>2000000</v>
      </c>
      <c r="H38" s="2">
        <f t="shared" si="3"/>
        <v>0</v>
      </c>
      <c r="I38" s="2">
        <f t="shared" si="3"/>
        <v>0</v>
      </c>
      <c r="J38" s="2">
        <f t="shared" si="3"/>
        <v>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1329924</v>
      </c>
      <c r="Y38" s="2">
        <f t="shared" si="3"/>
        <v>670076</v>
      </c>
      <c r="Z38" s="34">
        <f>+IF(X38&lt;&gt;0,+(Y38/X38)*100,0)</f>
        <v>50.384533251524147</v>
      </c>
      <c r="AA38" s="35">
        <f>+AA17+AA27+AA36</f>
        <v>5319706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2000000</v>
      </c>
      <c r="I39" s="2">
        <f>+H40+I60</f>
        <v>2000000</v>
      </c>
      <c r="J39" s="2">
        <f>+G39</f>
        <v>0</v>
      </c>
      <c r="K39" s="2">
        <f>+I40+K60</f>
        <v>2000000</v>
      </c>
      <c r="L39" s="2">
        <f>+K40+L60</f>
        <v>2000000</v>
      </c>
      <c r="M39" s="2">
        <f>+L40+M60</f>
        <v>2000000</v>
      </c>
      <c r="N39" s="2">
        <f>+K39</f>
        <v>2000000</v>
      </c>
      <c r="O39" s="2">
        <f>+M40+O60</f>
        <v>2000000</v>
      </c>
      <c r="P39" s="2">
        <f>+O40+P60</f>
        <v>2000000</v>
      </c>
      <c r="Q39" s="2">
        <f>+P40+Q60</f>
        <v>2000000</v>
      </c>
      <c r="R39" s="2">
        <f>+O39</f>
        <v>2000000</v>
      </c>
      <c r="S39" s="2">
        <f>+Q40+S60</f>
        <v>2000000</v>
      </c>
      <c r="T39" s="2">
        <f>+S40+T60</f>
        <v>2000000</v>
      </c>
      <c r="U39" s="2">
        <f>+T40+U60</f>
        <v>2000000</v>
      </c>
      <c r="V39" s="2">
        <f>+S39</f>
        <v>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5319706</v>
      </c>
      <c r="F40" s="45">
        <f t="shared" si="4"/>
        <v>5319706</v>
      </c>
      <c r="G40" s="45">
        <f t="shared" si="4"/>
        <v>2000000</v>
      </c>
      <c r="H40" s="45">
        <f t="shared" si="4"/>
        <v>2000000</v>
      </c>
      <c r="I40" s="45">
        <f t="shared" si="4"/>
        <v>2000000</v>
      </c>
      <c r="J40" s="45">
        <f>+I40</f>
        <v>2000000</v>
      </c>
      <c r="K40" s="45">
        <f t="shared" si="4"/>
        <v>2000000</v>
      </c>
      <c r="L40" s="45">
        <f t="shared" si="4"/>
        <v>2000000</v>
      </c>
      <c r="M40" s="45">
        <f t="shared" si="4"/>
        <v>2000000</v>
      </c>
      <c r="N40" s="45">
        <f>+M40</f>
        <v>2000000</v>
      </c>
      <c r="O40" s="45">
        <f t="shared" si="4"/>
        <v>2000000</v>
      </c>
      <c r="P40" s="45">
        <f t="shared" si="4"/>
        <v>2000000</v>
      </c>
      <c r="Q40" s="45">
        <f t="shared" si="4"/>
        <v>2000000</v>
      </c>
      <c r="R40" s="45">
        <f>+Q40</f>
        <v>2000000</v>
      </c>
      <c r="S40" s="45">
        <f t="shared" si="4"/>
        <v>2000000</v>
      </c>
      <c r="T40" s="45">
        <f t="shared" si="4"/>
        <v>2000000</v>
      </c>
      <c r="U40" s="45">
        <f t="shared" si="4"/>
        <v>2000000</v>
      </c>
      <c r="V40" s="45">
        <f>+U40</f>
        <v>2000000</v>
      </c>
      <c r="W40" s="45">
        <f>+V40</f>
        <v>2000000</v>
      </c>
      <c r="X40" s="45">
        <f t="shared" si="4"/>
        <v>1329924</v>
      </c>
      <c r="Y40" s="45">
        <f t="shared" si="4"/>
        <v>670076</v>
      </c>
      <c r="Z40" s="46">
        <f>+IF(X40&lt;&gt;0,+(Y40/X40)*100,0)</f>
        <v>50.384533251524147</v>
      </c>
      <c r="AA40" s="47">
        <f t="shared" si="4"/>
        <v>5319706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79658980</v>
      </c>
      <c r="D7" s="18"/>
      <c r="E7" s="19">
        <v>314538064</v>
      </c>
      <c r="F7" s="20">
        <v>314538064</v>
      </c>
      <c r="G7" s="20">
        <v>743899</v>
      </c>
      <c r="H7" s="20">
        <v>8430658</v>
      </c>
      <c r="I7" s="20">
        <v>8276117</v>
      </c>
      <c r="J7" s="20">
        <v>17450674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17450674</v>
      </c>
      <c r="X7" s="20">
        <v>78634515</v>
      </c>
      <c r="Y7" s="20">
        <v>-61183841</v>
      </c>
      <c r="Z7" s="21">
        <v>-77.807869737608229</v>
      </c>
      <c r="AA7" s="22">
        <v>314538064</v>
      </c>
    </row>
    <row r="8" spans="1:27" ht="13.5" x14ac:dyDescent="0.25">
      <c r="A8" s="23" t="s">
        <v>36</v>
      </c>
      <c r="B8" s="17" t="s">
        <v>32</v>
      </c>
      <c r="C8" s="18">
        <v>123</v>
      </c>
      <c r="D8" s="18"/>
      <c r="E8" s="19">
        <v>746688</v>
      </c>
      <c r="F8" s="20">
        <v>746688</v>
      </c>
      <c r="G8" s="20">
        <v>2467</v>
      </c>
      <c r="H8" s="20"/>
      <c r="I8" s="20"/>
      <c r="J8" s="20">
        <v>2467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2467</v>
      </c>
      <c r="X8" s="20">
        <v>186669</v>
      </c>
      <c r="Y8" s="20">
        <v>-184202</v>
      </c>
      <c r="Z8" s="21">
        <v>-98.678409377025645</v>
      </c>
      <c r="AA8" s="22">
        <v>746688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11851000</v>
      </c>
      <c r="F10" s="20">
        <v>11851000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2962749</v>
      </c>
      <c r="Y10" s="20">
        <v>-2962749</v>
      </c>
      <c r="Z10" s="21">
        <v>-100</v>
      </c>
      <c r="AA10" s="22">
        <v>11851000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35172737</v>
      </c>
      <c r="F11" s="20">
        <v>35172737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8793186</v>
      </c>
      <c r="Y11" s="20">
        <v>-8793186</v>
      </c>
      <c r="Z11" s="21">
        <v>-100</v>
      </c>
      <c r="AA11" s="22">
        <v>35172737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-315704851</v>
      </c>
      <c r="D14" s="18"/>
      <c r="E14" s="19">
        <v>-303582460</v>
      </c>
      <c r="F14" s="20">
        <v>-303582460</v>
      </c>
      <c r="G14" s="20">
        <v>-35222077</v>
      </c>
      <c r="H14" s="20">
        <v>-46374667</v>
      </c>
      <c r="I14" s="20">
        <v>-40330126</v>
      </c>
      <c r="J14" s="20">
        <v>-121926870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-121926870</v>
      </c>
      <c r="X14" s="20">
        <v>-75895617</v>
      </c>
      <c r="Y14" s="20">
        <v>-46031253</v>
      </c>
      <c r="Z14" s="21">
        <v>60.650739554564794</v>
      </c>
      <c r="AA14" s="22">
        <v>-303582460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-583579</v>
      </c>
      <c r="F15" s="20">
        <v>-583579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-145896</v>
      </c>
      <c r="Y15" s="20">
        <v>145896</v>
      </c>
      <c r="Z15" s="21">
        <v>-100</v>
      </c>
      <c r="AA15" s="22">
        <v>-583579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-233045748</v>
      </c>
      <c r="D17" s="26">
        <f>SUM(D6:D16)</f>
        <v>0</v>
      </c>
      <c r="E17" s="27">
        <f t="shared" si="0"/>
        <v>58142450</v>
      </c>
      <c r="F17" s="28">
        <f t="shared" si="0"/>
        <v>58142450</v>
      </c>
      <c r="G17" s="28">
        <f t="shared" si="0"/>
        <v>-34475711</v>
      </c>
      <c r="H17" s="28">
        <f t="shared" si="0"/>
        <v>-37944009</v>
      </c>
      <c r="I17" s="28">
        <f t="shared" si="0"/>
        <v>-32054009</v>
      </c>
      <c r="J17" s="28">
        <f t="shared" si="0"/>
        <v>-104473729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-104473729</v>
      </c>
      <c r="X17" s="28">
        <f t="shared" si="0"/>
        <v>14535606</v>
      </c>
      <c r="Y17" s="28">
        <f t="shared" si="0"/>
        <v>-119009335</v>
      </c>
      <c r="Z17" s="29">
        <f>+IF(X17&lt;&gt;0,+(Y17/X17)*100,0)</f>
        <v>-818.74353914105814</v>
      </c>
      <c r="AA17" s="30">
        <f>SUM(AA6:AA16)</f>
        <v>58142450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-19398308</v>
      </c>
      <c r="D26" s="18"/>
      <c r="E26" s="19">
        <v>-10305217</v>
      </c>
      <c r="F26" s="20">
        <v>-10305217</v>
      </c>
      <c r="G26" s="20">
        <v>-332224</v>
      </c>
      <c r="H26" s="20"/>
      <c r="I26" s="20"/>
      <c r="J26" s="20">
        <v>-332224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-332224</v>
      </c>
      <c r="X26" s="20">
        <v>-2576304</v>
      </c>
      <c r="Y26" s="20">
        <v>2244080</v>
      </c>
      <c r="Z26" s="21">
        <v>-87.104627404219386</v>
      </c>
      <c r="AA26" s="22">
        <v>-10305217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-19398308</v>
      </c>
      <c r="D27" s="26">
        <f>SUM(D21:D26)</f>
        <v>0</v>
      </c>
      <c r="E27" s="27">
        <f t="shared" si="1"/>
        <v>-10305217</v>
      </c>
      <c r="F27" s="28">
        <f t="shared" si="1"/>
        <v>-10305217</v>
      </c>
      <c r="G27" s="28">
        <f t="shared" si="1"/>
        <v>-332224</v>
      </c>
      <c r="H27" s="28">
        <f t="shared" si="1"/>
        <v>0</v>
      </c>
      <c r="I27" s="28">
        <f t="shared" si="1"/>
        <v>0</v>
      </c>
      <c r="J27" s="28">
        <f t="shared" si="1"/>
        <v>-332224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-332224</v>
      </c>
      <c r="X27" s="28">
        <f t="shared" si="1"/>
        <v>-2576304</v>
      </c>
      <c r="Y27" s="28">
        <f t="shared" si="1"/>
        <v>2244080</v>
      </c>
      <c r="Z27" s="29">
        <f>+IF(X27&lt;&gt;0,+(Y27/X27)*100,0)</f>
        <v>-87.104627404219386</v>
      </c>
      <c r="AA27" s="30">
        <f>SUM(AA21:AA26)</f>
        <v>-10305217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-252444056</v>
      </c>
      <c r="D38" s="32">
        <f>+D17+D27+D36</f>
        <v>0</v>
      </c>
      <c r="E38" s="33">
        <f t="shared" si="3"/>
        <v>47837233</v>
      </c>
      <c r="F38" s="2">
        <f t="shared" si="3"/>
        <v>47837233</v>
      </c>
      <c r="G38" s="2">
        <f t="shared" si="3"/>
        <v>-34807935</v>
      </c>
      <c r="H38" s="2">
        <f t="shared" si="3"/>
        <v>-37944009</v>
      </c>
      <c r="I38" s="2">
        <f t="shared" si="3"/>
        <v>-32054009</v>
      </c>
      <c r="J38" s="2">
        <f t="shared" si="3"/>
        <v>-104805953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-104805953</v>
      </c>
      <c r="X38" s="2">
        <f t="shared" si="3"/>
        <v>11959302</v>
      </c>
      <c r="Y38" s="2">
        <f t="shared" si="3"/>
        <v>-116765255</v>
      </c>
      <c r="Z38" s="34">
        <f>+IF(X38&lt;&gt;0,+(Y38/X38)*100,0)</f>
        <v>-976.35509998827695</v>
      </c>
      <c r="AA38" s="35">
        <f>+AA17+AA27+AA36</f>
        <v>47837233</v>
      </c>
    </row>
    <row r="39" spans="1:27" ht="13.5" x14ac:dyDescent="0.25">
      <c r="A39" s="23" t="s">
        <v>60</v>
      </c>
      <c r="B39" s="17"/>
      <c r="C39" s="32">
        <v>-198353040</v>
      </c>
      <c r="D39" s="32"/>
      <c r="E39" s="33"/>
      <c r="F39" s="2"/>
      <c r="G39" s="2">
        <v>-451182317</v>
      </c>
      <c r="H39" s="2">
        <f>+G40+H60</f>
        <v>-485990252</v>
      </c>
      <c r="I39" s="2">
        <f>+H40+I60</f>
        <v>-523934261</v>
      </c>
      <c r="J39" s="2">
        <f>+G39</f>
        <v>-451182317</v>
      </c>
      <c r="K39" s="2">
        <f>+I40+K60</f>
        <v>-555988270</v>
      </c>
      <c r="L39" s="2">
        <f>+K40+L60</f>
        <v>-555988270</v>
      </c>
      <c r="M39" s="2">
        <f>+L40+M60</f>
        <v>-555988270</v>
      </c>
      <c r="N39" s="2">
        <f>+K39</f>
        <v>-555988270</v>
      </c>
      <c r="O39" s="2">
        <f>+M40+O60</f>
        <v>-555988270</v>
      </c>
      <c r="P39" s="2">
        <f>+O40+P60</f>
        <v>-555988270</v>
      </c>
      <c r="Q39" s="2">
        <f>+P40+Q60</f>
        <v>-555988270</v>
      </c>
      <c r="R39" s="2">
        <f>+O39</f>
        <v>-555988270</v>
      </c>
      <c r="S39" s="2">
        <f>+Q40+S60</f>
        <v>-555988270</v>
      </c>
      <c r="T39" s="2">
        <f>+S40+T60</f>
        <v>-555988270</v>
      </c>
      <c r="U39" s="2">
        <f>+T40+U60</f>
        <v>-555988270</v>
      </c>
      <c r="V39" s="2">
        <f>+S39</f>
        <v>-555988270</v>
      </c>
      <c r="W39" s="2">
        <f>+G39</f>
        <v>-451182317</v>
      </c>
      <c r="X39" s="2"/>
      <c r="Y39" s="2">
        <f>+W39-X39</f>
        <v>-451182317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-450797096</v>
      </c>
      <c r="D40" s="43">
        <f t="shared" ref="D40:AA40" si="4">+D38+D39</f>
        <v>0</v>
      </c>
      <c r="E40" s="44">
        <f t="shared" si="4"/>
        <v>47837233</v>
      </c>
      <c r="F40" s="45">
        <f t="shared" si="4"/>
        <v>47837233</v>
      </c>
      <c r="G40" s="45">
        <f t="shared" si="4"/>
        <v>-485990252</v>
      </c>
      <c r="H40" s="45">
        <f t="shared" si="4"/>
        <v>-523934261</v>
      </c>
      <c r="I40" s="45">
        <f t="shared" si="4"/>
        <v>-555988270</v>
      </c>
      <c r="J40" s="45">
        <f>+I40</f>
        <v>-555988270</v>
      </c>
      <c r="K40" s="45">
        <f t="shared" si="4"/>
        <v>-555988270</v>
      </c>
      <c r="L40" s="45">
        <f t="shared" si="4"/>
        <v>-555988270</v>
      </c>
      <c r="M40" s="45">
        <f t="shared" si="4"/>
        <v>-555988270</v>
      </c>
      <c r="N40" s="45">
        <f>+M40</f>
        <v>-555988270</v>
      </c>
      <c r="O40" s="45">
        <f t="shared" si="4"/>
        <v>-555988270</v>
      </c>
      <c r="P40" s="45">
        <f t="shared" si="4"/>
        <v>-555988270</v>
      </c>
      <c r="Q40" s="45">
        <f t="shared" si="4"/>
        <v>-555988270</v>
      </c>
      <c r="R40" s="45">
        <f>+Q40</f>
        <v>-555988270</v>
      </c>
      <c r="S40" s="45">
        <f t="shared" si="4"/>
        <v>-555988270</v>
      </c>
      <c r="T40" s="45">
        <f t="shared" si="4"/>
        <v>-555988270</v>
      </c>
      <c r="U40" s="45">
        <f t="shared" si="4"/>
        <v>-555988270</v>
      </c>
      <c r="V40" s="45">
        <f>+U40</f>
        <v>-555988270</v>
      </c>
      <c r="W40" s="45">
        <f>+V40</f>
        <v>-555988270</v>
      </c>
      <c r="X40" s="45">
        <f t="shared" si="4"/>
        <v>11959302</v>
      </c>
      <c r="Y40" s="45">
        <f t="shared" si="4"/>
        <v>-567947572</v>
      </c>
      <c r="Z40" s="46">
        <f>+IF(X40&lt;&gt;0,+(Y40/X40)*100,0)</f>
        <v>-4749.0026759086777</v>
      </c>
      <c r="AA40" s="47">
        <f t="shared" si="4"/>
        <v>47837233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-451182317</v>
      </c>
      <c r="J60">
        <v>-451182317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734060540</v>
      </c>
      <c r="D7" s="18"/>
      <c r="E7" s="19">
        <v>691733712</v>
      </c>
      <c r="F7" s="20">
        <v>691733712</v>
      </c>
      <c r="G7" s="20">
        <v>61683097</v>
      </c>
      <c r="H7" s="20">
        <v>80409520</v>
      </c>
      <c r="I7" s="20">
        <v>50582875</v>
      </c>
      <c r="J7" s="20">
        <v>192675492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192675492</v>
      </c>
      <c r="X7" s="20">
        <v>172933428</v>
      </c>
      <c r="Y7" s="20">
        <v>19742064</v>
      </c>
      <c r="Z7" s="21">
        <v>11.415990666651215</v>
      </c>
      <c r="AA7" s="22">
        <v>691733712</v>
      </c>
    </row>
    <row r="8" spans="1:27" ht="13.5" x14ac:dyDescent="0.25">
      <c r="A8" s="23" t="s">
        <v>36</v>
      </c>
      <c r="B8" s="17" t="s">
        <v>32</v>
      </c>
      <c r="C8" s="18">
        <v>7562</v>
      </c>
      <c r="D8" s="18"/>
      <c r="E8" s="19">
        <v>36656041</v>
      </c>
      <c r="F8" s="20">
        <v>36656041</v>
      </c>
      <c r="G8" s="20">
        <v>203</v>
      </c>
      <c r="H8" s="20"/>
      <c r="I8" s="20">
        <v>102827</v>
      </c>
      <c r="J8" s="20">
        <v>103030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103030</v>
      </c>
      <c r="X8" s="20">
        <v>9164010</v>
      </c>
      <c r="Y8" s="20">
        <v>-9060980</v>
      </c>
      <c r="Z8" s="21">
        <v>-98.875710524104619</v>
      </c>
      <c r="AA8" s="22">
        <v>36656041</v>
      </c>
    </row>
    <row r="9" spans="1:27" ht="13.5" x14ac:dyDescent="0.25">
      <c r="A9" s="23" t="s">
        <v>37</v>
      </c>
      <c r="B9" s="17" t="s">
        <v>6</v>
      </c>
      <c r="C9" s="18">
        <v>16593800</v>
      </c>
      <c r="D9" s="18"/>
      <c r="E9" s="19">
        <v>20118400</v>
      </c>
      <c r="F9" s="20">
        <v>20118400</v>
      </c>
      <c r="G9" s="20">
        <v>9778500</v>
      </c>
      <c r="H9" s="20"/>
      <c r="I9" s="20"/>
      <c r="J9" s="20">
        <v>9778500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9778500</v>
      </c>
      <c r="X9" s="20">
        <v>5029599</v>
      </c>
      <c r="Y9" s="20">
        <v>4748901</v>
      </c>
      <c r="Z9" s="21">
        <v>94.419077942396598</v>
      </c>
      <c r="AA9" s="22">
        <v>20118400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</v>
      </c>
      <c r="Y10" s="20">
        <v>-37500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3378456</v>
      </c>
      <c r="F11" s="20">
        <v>3378456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844614</v>
      </c>
      <c r="Y11" s="20">
        <v>-844614</v>
      </c>
      <c r="Z11" s="21">
        <v>-100</v>
      </c>
      <c r="AA11" s="22">
        <v>3378456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-451612153</v>
      </c>
      <c r="D14" s="18"/>
      <c r="E14" s="19">
        <v>-669208553</v>
      </c>
      <c r="F14" s="20">
        <v>-669208553</v>
      </c>
      <c r="G14" s="20">
        <v>-57963282</v>
      </c>
      <c r="H14" s="20">
        <v>-74447826</v>
      </c>
      <c r="I14" s="20">
        <v>-68513105</v>
      </c>
      <c r="J14" s="20">
        <v>-200924213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-200924213</v>
      </c>
      <c r="X14" s="20">
        <v>-167302146</v>
      </c>
      <c r="Y14" s="20">
        <v>-33622067</v>
      </c>
      <c r="Z14" s="21">
        <v>20.096614301647989</v>
      </c>
      <c r="AA14" s="22">
        <v>-669208553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-71700</v>
      </c>
      <c r="F15" s="20">
        <v>-71700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-17925</v>
      </c>
      <c r="Y15" s="20">
        <v>17925</v>
      </c>
      <c r="Z15" s="21">
        <v>-100</v>
      </c>
      <c r="AA15" s="22">
        <v>-71700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299049749</v>
      </c>
      <c r="D17" s="26">
        <f>SUM(D6:D16)</f>
        <v>0</v>
      </c>
      <c r="E17" s="27">
        <f t="shared" si="0"/>
        <v>82756356</v>
      </c>
      <c r="F17" s="28">
        <f t="shared" si="0"/>
        <v>82756356</v>
      </c>
      <c r="G17" s="28">
        <f t="shared" si="0"/>
        <v>13498518</v>
      </c>
      <c r="H17" s="28">
        <f t="shared" si="0"/>
        <v>5961694</v>
      </c>
      <c r="I17" s="28">
        <f t="shared" si="0"/>
        <v>-17827403</v>
      </c>
      <c r="J17" s="28">
        <f t="shared" si="0"/>
        <v>1632809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1632809</v>
      </c>
      <c r="X17" s="28">
        <f t="shared" si="0"/>
        <v>20689080</v>
      </c>
      <c r="Y17" s="28">
        <f t="shared" si="0"/>
        <v>-19056271</v>
      </c>
      <c r="Z17" s="29">
        <f>+IF(X17&lt;&gt;0,+(Y17/X17)*100,0)</f>
        <v>-92.10787043213135</v>
      </c>
      <c r="AA17" s="30">
        <f>SUM(AA6:AA16)</f>
        <v>82756356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-28645006</v>
      </c>
      <c r="D26" s="18"/>
      <c r="E26" s="19">
        <v>-28880880</v>
      </c>
      <c r="F26" s="20">
        <v>-28880880</v>
      </c>
      <c r="G26" s="20">
        <v>-2932120</v>
      </c>
      <c r="H26" s="20"/>
      <c r="I26" s="20">
        <v>-8978498</v>
      </c>
      <c r="J26" s="20">
        <v>-11910618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-11910618</v>
      </c>
      <c r="X26" s="20">
        <v>-7220235</v>
      </c>
      <c r="Y26" s="20">
        <v>-4690383</v>
      </c>
      <c r="Z26" s="21">
        <v>64.961639060224499</v>
      </c>
      <c r="AA26" s="22">
        <v>-28880880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-28645006</v>
      </c>
      <c r="D27" s="26">
        <f>SUM(D21:D26)</f>
        <v>0</v>
      </c>
      <c r="E27" s="27">
        <f t="shared" si="1"/>
        <v>-28880880</v>
      </c>
      <c r="F27" s="28">
        <f t="shared" si="1"/>
        <v>-28880880</v>
      </c>
      <c r="G27" s="28">
        <f t="shared" si="1"/>
        <v>-2932120</v>
      </c>
      <c r="H27" s="28">
        <f t="shared" si="1"/>
        <v>0</v>
      </c>
      <c r="I27" s="28">
        <f t="shared" si="1"/>
        <v>-8978498</v>
      </c>
      <c r="J27" s="28">
        <f t="shared" si="1"/>
        <v>-11910618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-11910618</v>
      </c>
      <c r="X27" s="28">
        <f t="shared" si="1"/>
        <v>-7220235</v>
      </c>
      <c r="Y27" s="28">
        <f t="shared" si="1"/>
        <v>-4690383</v>
      </c>
      <c r="Z27" s="29">
        <f>+IF(X27&lt;&gt;0,+(Y27/X27)*100,0)</f>
        <v>64.961639060224499</v>
      </c>
      <c r="AA27" s="30">
        <f>SUM(AA21:AA26)</f>
        <v>-28880880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-26099</v>
      </c>
      <c r="X33" s="36"/>
      <c r="Y33" s="20">
        <v>-26099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-276482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-226312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-21885</v>
      </c>
      <c r="H36" s="28">
        <f t="shared" si="2"/>
        <v>-3914</v>
      </c>
      <c r="I36" s="28">
        <f t="shared" si="2"/>
        <v>-300</v>
      </c>
      <c r="J36" s="28">
        <f t="shared" si="2"/>
        <v>-26099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-26099</v>
      </c>
      <c r="X36" s="28">
        <f t="shared" si="2"/>
        <v>0</v>
      </c>
      <c r="Y36" s="28">
        <f t="shared" si="2"/>
        <v>-26099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270178431</v>
      </c>
      <c r="D38" s="32">
        <f>+D17+D27+D36</f>
        <v>0</v>
      </c>
      <c r="E38" s="33">
        <f t="shared" si="3"/>
        <v>53875476</v>
      </c>
      <c r="F38" s="2">
        <f t="shared" si="3"/>
        <v>53875476</v>
      </c>
      <c r="G38" s="2">
        <f t="shared" si="3"/>
        <v>10544513</v>
      </c>
      <c r="H38" s="2">
        <f t="shared" si="3"/>
        <v>5957780</v>
      </c>
      <c r="I38" s="2">
        <f t="shared" si="3"/>
        <v>-26806201</v>
      </c>
      <c r="J38" s="2">
        <f t="shared" si="3"/>
        <v>-10303908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-10303908</v>
      </c>
      <c r="X38" s="2">
        <f t="shared" si="3"/>
        <v>13468845</v>
      </c>
      <c r="Y38" s="2">
        <f t="shared" si="3"/>
        <v>-23772753</v>
      </c>
      <c r="Z38" s="34">
        <f>+IF(X38&lt;&gt;0,+(Y38/X38)*100,0)</f>
        <v>-176.50179358363692</v>
      </c>
      <c r="AA38" s="35">
        <f>+AA17+AA27+AA36</f>
        <v>53875476</v>
      </c>
    </row>
    <row r="39" spans="1:27" ht="13.5" x14ac:dyDescent="0.25">
      <c r="A39" s="23" t="s">
        <v>60</v>
      </c>
      <c r="B39" s="17"/>
      <c r="C39" s="32">
        <v>746957735</v>
      </c>
      <c r="D39" s="32"/>
      <c r="E39" s="33"/>
      <c r="F39" s="2"/>
      <c r="G39" s="2">
        <v>837078232</v>
      </c>
      <c r="H39" s="2">
        <f>+G40+H60</f>
        <v>847622745</v>
      </c>
      <c r="I39" s="2">
        <f>+H40+I60</f>
        <v>853580525</v>
      </c>
      <c r="J39" s="2">
        <f>+G39</f>
        <v>837078232</v>
      </c>
      <c r="K39" s="2">
        <f>+I40+K60</f>
        <v>826774324</v>
      </c>
      <c r="L39" s="2">
        <f>+K40+L60</f>
        <v>826774324</v>
      </c>
      <c r="M39" s="2">
        <f>+L40+M60</f>
        <v>826774324</v>
      </c>
      <c r="N39" s="2">
        <f>+K39</f>
        <v>826774324</v>
      </c>
      <c r="O39" s="2">
        <f>+M40+O60</f>
        <v>826774324</v>
      </c>
      <c r="P39" s="2">
        <f>+O40+P60</f>
        <v>826774324</v>
      </c>
      <c r="Q39" s="2">
        <f>+P40+Q60</f>
        <v>826774324</v>
      </c>
      <c r="R39" s="2">
        <f>+O39</f>
        <v>826774324</v>
      </c>
      <c r="S39" s="2">
        <f>+Q40+S60</f>
        <v>826774324</v>
      </c>
      <c r="T39" s="2">
        <f>+S40+T60</f>
        <v>826774324</v>
      </c>
      <c r="U39" s="2">
        <f>+T40+U60</f>
        <v>826774324</v>
      </c>
      <c r="V39" s="2">
        <f>+S39</f>
        <v>826774324</v>
      </c>
      <c r="W39" s="2">
        <f>+G39</f>
        <v>837078232</v>
      </c>
      <c r="X39" s="2"/>
      <c r="Y39" s="2">
        <f>+W39-X39</f>
        <v>837078232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1017136166</v>
      </c>
      <c r="D40" s="43">
        <f t="shared" ref="D40:AA40" si="4">+D38+D39</f>
        <v>0</v>
      </c>
      <c r="E40" s="44">
        <f t="shared" si="4"/>
        <v>53875476</v>
      </c>
      <c r="F40" s="45">
        <f t="shared" si="4"/>
        <v>53875476</v>
      </c>
      <c r="G40" s="45">
        <f t="shared" si="4"/>
        <v>847622745</v>
      </c>
      <c r="H40" s="45">
        <f t="shared" si="4"/>
        <v>853580525</v>
      </c>
      <c r="I40" s="45">
        <f t="shared" si="4"/>
        <v>826774324</v>
      </c>
      <c r="J40" s="45">
        <f>+I40</f>
        <v>826774324</v>
      </c>
      <c r="K40" s="45">
        <f t="shared" si="4"/>
        <v>826774324</v>
      </c>
      <c r="L40" s="45">
        <f t="shared" si="4"/>
        <v>826774324</v>
      </c>
      <c r="M40" s="45">
        <f t="shared" si="4"/>
        <v>826774324</v>
      </c>
      <c r="N40" s="45">
        <f>+M40</f>
        <v>826774324</v>
      </c>
      <c r="O40" s="45">
        <f t="shared" si="4"/>
        <v>826774324</v>
      </c>
      <c r="P40" s="45">
        <f t="shared" si="4"/>
        <v>826774324</v>
      </c>
      <c r="Q40" s="45">
        <f t="shared" si="4"/>
        <v>826774324</v>
      </c>
      <c r="R40" s="45">
        <f>+Q40</f>
        <v>826774324</v>
      </c>
      <c r="S40" s="45">
        <f t="shared" si="4"/>
        <v>826774324</v>
      </c>
      <c r="T40" s="45">
        <f t="shared" si="4"/>
        <v>826774324</v>
      </c>
      <c r="U40" s="45">
        <f t="shared" si="4"/>
        <v>826774324</v>
      </c>
      <c r="V40" s="45">
        <f>+U40</f>
        <v>826774324</v>
      </c>
      <c r="W40" s="45">
        <f>+V40</f>
        <v>826774324</v>
      </c>
      <c r="X40" s="45">
        <f t="shared" si="4"/>
        <v>13468845</v>
      </c>
      <c r="Y40" s="45">
        <f t="shared" si="4"/>
        <v>813305479</v>
      </c>
      <c r="Z40" s="46">
        <f>+IF(X40&lt;&gt;0,+(Y40/X40)*100,0)</f>
        <v>6038.4203619538275</v>
      </c>
      <c r="AA40" s="47">
        <f t="shared" si="4"/>
        <v>53875476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837078232</v>
      </c>
      <c r="J60">
        <v>837078232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142253983</v>
      </c>
      <c r="D7" s="18"/>
      <c r="E7" s="19">
        <v>201047120</v>
      </c>
      <c r="F7" s="20">
        <v>201047120</v>
      </c>
      <c r="G7" s="20">
        <v>7778249</v>
      </c>
      <c r="H7" s="20">
        <v>14421020</v>
      </c>
      <c r="I7" s="20">
        <v>12323207</v>
      </c>
      <c r="J7" s="20">
        <v>34522476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34522476</v>
      </c>
      <c r="X7" s="20">
        <v>50261778</v>
      </c>
      <c r="Y7" s="20">
        <v>-15739302</v>
      </c>
      <c r="Z7" s="21">
        <v>-31.314654248801148</v>
      </c>
      <c r="AA7" s="22">
        <v>201047120</v>
      </c>
    </row>
    <row r="8" spans="1:27" ht="13.5" x14ac:dyDescent="0.25">
      <c r="A8" s="23" t="s">
        <v>36</v>
      </c>
      <c r="B8" s="17" t="s">
        <v>32</v>
      </c>
      <c r="C8" s="18">
        <v>724505</v>
      </c>
      <c r="D8" s="18"/>
      <c r="E8" s="19">
        <v>421752</v>
      </c>
      <c r="F8" s="20">
        <v>421752</v>
      </c>
      <c r="G8" s="20">
        <v>173305</v>
      </c>
      <c r="H8" s="20">
        <v>149246</v>
      </c>
      <c r="I8" s="20">
        <v>74772</v>
      </c>
      <c r="J8" s="20">
        <v>397323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397323</v>
      </c>
      <c r="X8" s="20">
        <v>105438</v>
      </c>
      <c r="Y8" s="20">
        <v>291885</v>
      </c>
      <c r="Z8" s="21">
        <v>276.83093381892678</v>
      </c>
      <c r="AA8" s="22">
        <v>421752</v>
      </c>
    </row>
    <row r="9" spans="1:27" ht="13.5" x14ac:dyDescent="0.25">
      <c r="A9" s="23" t="s">
        <v>37</v>
      </c>
      <c r="B9" s="17" t="s">
        <v>6</v>
      </c>
      <c r="C9" s="18">
        <v>2521411</v>
      </c>
      <c r="D9" s="18"/>
      <c r="E9" s="19">
        <v>14305752</v>
      </c>
      <c r="F9" s="20">
        <v>14305752</v>
      </c>
      <c r="G9" s="20">
        <v>1115624</v>
      </c>
      <c r="H9" s="20"/>
      <c r="I9" s="20"/>
      <c r="J9" s="20">
        <v>1115624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1115624</v>
      </c>
      <c r="X9" s="20">
        <v>3576438</v>
      </c>
      <c r="Y9" s="20">
        <v>-2460814</v>
      </c>
      <c r="Z9" s="21">
        <v>-68.806281557236559</v>
      </c>
      <c r="AA9" s="22">
        <v>14305752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999999</v>
      </c>
      <c r="Y10" s="20">
        <v>1</v>
      </c>
      <c r="Z10" s="21"/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-83881544</v>
      </c>
      <c r="D14" s="18"/>
      <c r="E14" s="19">
        <v>-240774244</v>
      </c>
      <c r="F14" s="20">
        <v>-240774244</v>
      </c>
      <c r="G14" s="20">
        <v>-22609304</v>
      </c>
      <c r="H14" s="20">
        <v>-13400574</v>
      </c>
      <c r="I14" s="20">
        <v>-9233231</v>
      </c>
      <c r="J14" s="20">
        <v>-45243109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-45243109</v>
      </c>
      <c r="X14" s="20">
        <v>-60193564</v>
      </c>
      <c r="Y14" s="20">
        <v>14950455</v>
      </c>
      <c r="Z14" s="21">
        <v>-24.837298220122005</v>
      </c>
      <c r="AA14" s="22">
        <v>-240774244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66618355</v>
      </c>
      <c r="D17" s="26">
        <f>SUM(D6:D16)</f>
        <v>0</v>
      </c>
      <c r="E17" s="27">
        <f t="shared" si="0"/>
        <v>-20999624</v>
      </c>
      <c r="F17" s="28">
        <f t="shared" si="0"/>
        <v>-20999624</v>
      </c>
      <c r="G17" s="28">
        <f t="shared" si="0"/>
        <v>-13542126</v>
      </c>
      <c r="H17" s="28">
        <f t="shared" si="0"/>
        <v>2169692</v>
      </c>
      <c r="I17" s="28">
        <f t="shared" si="0"/>
        <v>3164748</v>
      </c>
      <c r="J17" s="28">
        <f t="shared" si="0"/>
        <v>-8207686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-8207686</v>
      </c>
      <c r="X17" s="28">
        <f t="shared" si="0"/>
        <v>-5249911</v>
      </c>
      <c r="Y17" s="28">
        <f t="shared" si="0"/>
        <v>-2957775</v>
      </c>
      <c r="Z17" s="29">
        <f>+IF(X17&lt;&gt;0,+(Y17/X17)*100,0)</f>
        <v>56.339526517687631</v>
      </c>
      <c r="AA17" s="30">
        <f>SUM(AA6:AA16)</f>
        <v>-20999624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-4996750</v>
      </c>
      <c r="D26" s="18"/>
      <c r="E26" s="19">
        <v>-4074996</v>
      </c>
      <c r="F26" s="20">
        <v>-4074996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-1018749</v>
      </c>
      <c r="Y26" s="20">
        <v>1018749</v>
      </c>
      <c r="Z26" s="21">
        <v>-100</v>
      </c>
      <c r="AA26" s="22">
        <v>-4074996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-4996750</v>
      </c>
      <c r="D27" s="26">
        <f>SUM(D21:D26)</f>
        <v>0</v>
      </c>
      <c r="E27" s="27">
        <f t="shared" si="1"/>
        <v>-4074996</v>
      </c>
      <c r="F27" s="28">
        <f t="shared" si="1"/>
        <v>-4074996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-1018749</v>
      </c>
      <c r="Y27" s="28">
        <f t="shared" si="1"/>
        <v>1018749</v>
      </c>
      <c r="Z27" s="29">
        <f>+IF(X27&lt;&gt;0,+(Y27/X27)*100,0)</f>
        <v>-100</v>
      </c>
      <c r="AA27" s="30">
        <f>SUM(AA21:AA26)</f>
        <v>-4074996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61621605</v>
      </c>
      <c r="D38" s="32">
        <f>+D17+D27+D36</f>
        <v>0</v>
      </c>
      <c r="E38" s="33">
        <f t="shared" si="3"/>
        <v>-25074620</v>
      </c>
      <c r="F38" s="2">
        <f t="shared" si="3"/>
        <v>-25074620</v>
      </c>
      <c r="G38" s="2">
        <f t="shared" si="3"/>
        <v>-13542126</v>
      </c>
      <c r="H38" s="2">
        <f t="shared" si="3"/>
        <v>2169692</v>
      </c>
      <c r="I38" s="2">
        <f t="shared" si="3"/>
        <v>3164748</v>
      </c>
      <c r="J38" s="2">
        <f t="shared" si="3"/>
        <v>-8207686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-8207686</v>
      </c>
      <c r="X38" s="2">
        <f t="shared" si="3"/>
        <v>-6268660</v>
      </c>
      <c r="Y38" s="2">
        <f t="shared" si="3"/>
        <v>-1939026</v>
      </c>
      <c r="Z38" s="34">
        <f>+IF(X38&lt;&gt;0,+(Y38/X38)*100,0)</f>
        <v>30.932065226061074</v>
      </c>
      <c r="AA38" s="35">
        <f>+AA17+AA27+AA36</f>
        <v>-25074620</v>
      </c>
    </row>
    <row r="39" spans="1:27" ht="13.5" x14ac:dyDescent="0.25">
      <c r="A39" s="23" t="s">
        <v>60</v>
      </c>
      <c r="B39" s="17"/>
      <c r="C39" s="32">
        <v>21662805</v>
      </c>
      <c r="D39" s="32"/>
      <c r="E39" s="33"/>
      <c r="F39" s="2"/>
      <c r="G39" s="2">
        <v>59721781</v>
      </c>
      <c r="H39" s="2">
        <f>+G40+H60</f>
        <v>46179655</v>
      </c>
      <c r="I39" s="2">
        <f>+H40+I60</f>
        <v>48349347</v>
      </c>
      <c r="J39" s="2">
        <f>+G39</f>
        <v>59721781</v>
      </c>
      <c r="K39" s="2">
        <f>+I40+K60</f>
        <v>51514095</v>
      </c>
      <c r="L39" s="2">
        <f>+K40+L60</f>
        <v>51514095</v>
      </c>
      <c r="M39" s="2">
        <f>+L40+M60</f>
        <v>51514095</v>
      </c>
      <c r="N39" s="2">
        <f>+K39</f>
        <v>51514095</v>
      </c>
      <c r="O39" s="2">
        <f>+M40+O60</f>
        <v>51514095</v>
      </c>
      <c r="P39" s="2">
        <f>+O40+P60</f>
        <v>51514095</v>
      </c>
      <c r="Q39" s="2">
        <f>+P40+Q60</f>
        <v>51514095</v>
      </c>
      <c r="R39" s="2">
        <f>+O39</f>
        <v>51514095</v>
      </c>
      <c r="S39" s="2">
        <f>+Q40+S60</f>
        <v>51514095</v>
      </c>
      <c r="T39" s="2">
        <f>+S40+T60</f>
        <v>51514095</v>
      </c>
      <c r="U39" s="2">
        <f>+T40+U60</f>
        <v>51514095</v>
      </c>
      <c r="V39" s="2">
        <f>+S39</f>
        <v>51514095</v>
      </c>
      <c r="W39" s="2">
        <f>+G39</f>
        <v>59721781</v>
      </c>
      <c r="X39" s="2"/>
      <c r="Y39" s="2">
        <f>+W39-X39</f>
        <v>59721781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83284410</v>
      </c>
      <c r="D40" s="43">
        <f t="shared" ref="D40:AA40" si="4">+D38+D39</f>
        <v>0</v>
      </c>
      <c r="E40" s="44">
        <f t="shared" si="4"/>
        <v>-25074620</v>
      </c>
      <c r="F40" s="45">
        <f t="shared" si="4"/>
        <v>-25074620</v>
      </c>
      <c r="G40" s="45">
        <f t="shared" si="4"/>
        <v>46179655</v>
      </c>
      <c r="H40" s="45">
        <f t="shared" si="4"/>
        <v>48349347</v>
      </c>
      <c r="I40" s="45">
        <f t="shared" si="4"/>
        <v>51514095</v>
      </c>
      <c r="J40" s="45">
        <f>+I40</f>
        <v>51514095</v>
      </c>
      <c r="K40" s="45">
        <f t="shared" si="4"/>
        <v>51514095</v>
      </c>
      <c r="L40" s="45">
        <f t="shared" si="4"/>
        <v>51514095</v>
      </c>
      <c r="M40" s="45">
        <f t="shared" si="4"/>
        <v>51514095</v>
      </c>
      <c r="N40" s="45">
        <f>+M40</f>
        <v>51514095</v>
      </c>
      <c r="O40" s="45">
        <f t="shared" si="4"/>
        <v>51514095</v>
      </c>
      <c r="P40" s="45">
        <f t="shared" si="4"/>
        <v>51514095</v>
      </c>
      <c r="Q40" s="45">
        <f t="shared" si="4"/>
        <v>51514095</v>
      </c>
      <c r="R40" s="45">
        <f>+Q40</f>
        <v>51514095</v>
      </c>
      <c r="S40" s="45">
        <f t="shared" si="4"/>
        <v>51514095</v>
      </c>
      <c r="T40" s="45">
        <f t="shared" si="4"/>
        <v>51514095</v>
      </c>
      <c r="U40" s="45">
        <f t="shared" si="4"/>
        <v>51514095</v>
      </c>
      <c r="V40" s="45">
        <f>+U40</f>
        <v>51514095</v>
      </c>
      <c r="W40" s="45">
        <f>+V40</f>
        <v>51514095</v>
      </c>
      <c r="X40" s="45">
        <f t="shared" si="4"/>
        <v>-6268660</v>
      </c>
      <c r="Y40" s="45">
        <f t="shared" si="4"/>
        <v>57782755</v>
      </c>
      <c r="Z40" s="46">
        <f>+IF(X40&lt;&gt;0,+(Y40/X40)*100,0)</f>
        <v>-921.77203740512323</v>
      </c>
      <c r="AA40" s="47">
        <f t="shared" si="4"/>
        <v>-25074620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59721781</v>
      </c>
      <c r="J60">
        <v>59721781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-1718917</v>
      </c>
      <c r="D14" s="18"/>
      <c r="E14" s="19">
        <v>-16474456</v>
      </c>
      <c r="F14" s="20">
        <v>-16474456</v>
      </c>
      <c r="G14" s="20">
        <v>-255024</v>
      </c>
      <c r="H14" s="20">
        <v>-191483</v>
      </c>
      <c r="I14" s="20">
        <v>-332822</v>
      </c>
      <c r="J14" s="20">
        <v>-779329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-779329</v>
      </c>
      <c r="X14" s="20">
        <v>-4118617</v>
      </c>
      <c r="Y14" s="20">
        <v>3339288</v>
      </c>
      <c r="Z14" s="21">
        <v>-81.077895808228831</v>
      </c>
      <c r="AA14" s="22">
        <v>-16474456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-1718917</v>
      </c>
      <c r="D17" s="26">
        <f>SUM(D6:D16)</f>
        <v>0</v>
      </c>
      <c r="E17" s="27">
        <f t="shared" si="0"/>
        <v>-16474456</v>
      </c>
      <c r="F17" s="28">
        <f t="shared" si="0"/>
        <v>-16474456</v>
      </c>
      <c r="G17" s="28">
        <f t="shared" si="0"/>
        <v>-255024</v>
      </c>
      <c r="H17" s="28">
        <f t="shared" si="0"/>
        <v>-191483</v>
      </c>
      <c r="I17" s="28">
        <f t="shared" si="0"/>
        <v>-332822</v>
      </c>
      <c r="J17" s="28">
        <f t="shared" si="0"/>
        <v>-779329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-779329</v>
      </c>
      <c r="X17" s="28">
        <f t="shared" si="0"/>
        <v>-4118617</v>
      </c>
      <c r="Y17" s="28">
        <f t="shared" si="0"/>
        <v>3339288</v>
      </c>
      <c r="Z17" s="29">
        <f>+IF(X17&lt;&gt;0,+(Y17/X17)*100,0)</f>
        <v>-81.077895808228831</v>
      </c>
      <c r="AA17" s="30">
        <f>SUM(AA6:AA16)</f>
        <v>-16474456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-1718917</v>
      </c>
      <c r="D38" s="32">
        <f>+D17+D27+D36</f>
        <v>0</v>
      </c>
      <c r="E38" s="33">
        <f t="shared" si="3"/>
        <v>-16474456</v>
      </c>
      <c r="F38" s="2">
        <f t="shared" si="3"/>
        <v>-16474456</v>
      </c>
      <c r="G38" s="2">
        <f t="shared" si="3"/>
        <v>-255024</v>
      </c>
      <c r="H38" s="2">
        <f t="shared" si="3"/>
        <v>-191483</v>
      </c>
      <c r="I38" s="2">
        <f t="shared" si="3"/>
        <v>-332822</v>
      </c>
      <c r="J38" s="2">
        <f t="shared" si="3"/>
        <v>-779329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-779329</v>
      </c>
      <c r="X38" s="2">
        <f t="shared" si="3"/>
        <v>-4118617</v>
      </c>
      <c r="Y38" s="2">
        <f t="shared" si="3"/>
        <v>3339288</v>
      </c>
      <c r="Z38" s="34">
        <f>+IF(X38&lt;&gt;0,+(Y38/X38)*100,0)</f>
        <v>-81.077895808228831</v>
      </c>
      <c r="AA38" s="35">
        <f>+AA17+AA27+AA36</f>
        <v>-16474456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-255024</v>
      </c>
      <c r="I39" s="2">
        <f>+H40+I60</f>
        <v>-446507</v>
      </c>
      <c r="J39" s="2">
        <f>+G39</f>
        <v>0</v>
      </c>
      <c r="K39" s="2">
        <f>+I40+K60</f>
        <v>-779329</v>
      </c>
      <c r="L39" s="2">
        <f>+K40+L60</f>
        <v>-779329</v>
      </c>
      <c r="M39" s="2">
        <f>+L40+M60</f>
        <v>-779329</v>
      </c>
      <c r="N39" s="2">
        <f>+K39</f>
        <v>-779329</v>
      </c>
      <c r="O39" s="2">
        <f>+M40+O60</f>
        <v>-779329</v>
      </c>
      <c r="P39" s="2">
        <f>+O40+P60</f>
        <v>-779329</v>
      </c>
      <c r="Q39" s="2">
        <f>+P40+Q60</f>
        <v>-779329</v>
      </c>
      <c r="R39" s="2">
        <f>+O39</f>
        <v>-779329</v>
      </c>
      <c r="S39" s="2">
        <f>+Q40+S60</f>
        <v>-779329</v>
      </c>
      <c r="T39" s="2">
        <f>+S40+T60</f>
        <v>-779329</v>
      </c>
      <c r="U39" s="2">
        <f>+T40+U60</f>
        <v>-779329</v>
      </c>
      <c r="V39" s="2">
        <f>+S39</f>
        <v>-779329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-1718917</v>
      </c>
      <c r="D40" s="43">
        <f t="shared" ref="D40:AA40" si="4">+D38+D39</f>
        <v>0</v>
      </c>
      <c r="E40" s="44">
        <f t="shared" si="4"/>
        <v>-16474456</v>
      </c>
      <c r="F40" s="45">
        <f t="shared" si="4"/>
        <v>-16474456</v>
      </c>
      <c r="G40" s="45">
        <f t="shared" si="4"/>
        <v>-255024</v>
      </c>
      <c r="H40" s="45">
        <f t="shared" si="4"/>
        <v>-446507</v>
      </c>
      <c r="I40" s="45">
        <f t="shared" si="4"/>
        <v>-779329</v>
      </c>
      <c r="J40" s="45">
        <f>+I40</f>
        <v>-779329</v>
      </c>
      <c r="K40" s="45">
        <f t="shared" si="4"/>
        <v>-779329</v>
      </c>
      <c r="L40" s="45">
        <f t="shared" si="4"/>
        <v>-779329</v>
      </c>
      <c r="M40" s="45">
        <f t="shared" si="4"/>
        <v>-779329</v>
      </c>
      <c r="N40" s="45">
        <f>+M40</f>
        <v>-779329</v>
      </c>
      <c r="O40" s="45">
        <f t="shared" si="4"/>
        <v>-779329</v>
      </c>
      <c r="P40" s="45">
        <f t="shared" si="4"/>
        <v>-779329</v>
      </c>
      <c r="Q40" s="45">
        <f t="shared" si="4"/>
        <v>-779329</v>
      </c>
      <c r="R40" s="45">
        <f>+Q40</f>
        <v>-779329</v>
      </c>
      <c r="S40" s="45">
        <f t="shared" si="4"/>
        <v>-779329</v>
      </c>
      <c r="T40" s="45">
        <f t="shared" si="4"/>
        <v>-779329</v>
      </c>
      <c r="U40" s="45">
        <f t="shared" si="4"/>
        <v>-779329</v>
      </c>
      <c r="V40" s="45">
        <f>+U40</f>
        <v>-779329</v>
      </c>
      <c r="W40" s="45">
        <f>+V40</f>
        <v>-779329</v>
      </c>
      <c r="X40" s="45">
        <f t="shared" si="4"/>
        <v>-4118617</v>
      </c>
      <c r="Y40" s="45">
        <f t="shared" si="4"/>
        <v>3339288</v>
      </c>
      <c r="Z40" s="46">
        <f>+IF(X40&lt;&gt;0,+(Y40/X40)*100,0)</f>
        <v>-81.077895808228831</v>
      </c>
      <c r="AA40" s="47">
        <f t="shared" si="4"/>
        <v>-16474456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43259049</v>
      </c>
      <c r="D9" s="18"/>
      <c r="E9" s="19">
        <v>19496516</v>
      </c>
      <c r="F9" s="20">
        <v>19496516</v>
      </c>
      <c r="G9" s="20">
        <v>6450000</v>
      </c>
      <c r="H9" s="20"/>
      <c r="I9" s="20"/>
      <c r="J9" s="20">
        <v>6450000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6450000</v>
      </c>
      <c r="X9" s="20">
        <v>4874130</v>
      </c>
      <c r="Y9" s="20">
        <v>1575870</v>
      </c>
      <c r="Z9" s="21">
        <v>32.33130835656825</v>
      </c>
      <c r="AA9" s="22">
        <v>19496516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-20326856</v>
      </c>
      <c r="F14" s="20">
        <v>-20326856</v>
      </c>
      <c r="G14" s="20">
        <v>-18517</v>
      </c>
      <c r="H14" s="20">
        <v>-998068</v>
      </c>
      <c r="I14" s="20">
        <v>-295041</v>
      </c>
      <c r="J14" s="20">
        <v>-1311626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-1311626</v>
      </c>
      <c r="X14" s="20">
        <v>-5081718</v>
      </c>
      <c r="Y14" s="20">
        <v>3770092</v>
      </c>
      <c r="Z14" s="21">
        <v>-74.189319438819695</v>
      </c>
      <c r="AA14" s="22">
        <v>-20326856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43259049</v>
      </c>
      <c r="D17" s="26">
        <f>SUM(D6:D16)</f>
        <v>0</v>
      </c>
      <c r="E17" s="27">
        <f t="shared" si="0"/>
        <v>-830340</v>
      </c>
      <c r="F17" s="28">
        <f t="shared" si="0"/>
        <v>-830340</v>
      </c>
      <c r="G17" s="28">
        <f t="shared" si="0"/>
        <v>6431483</v>
      </c>
      <c r="H17" s="28">
        <f t="shared" si="0"/>
        <v>-998068</v>
      </c>
      <c r="I17" s="28">
        <f t="shared" si="0"/>
        <v>-295041</v>
      </c>
      <c r="J17" s="28">
        <f t="shared" si="0"/>
        <v>5138374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5138374</v>
      </c>
      <c r="X17" s="28">
        <f t="shared" si="0"/>
        <v>-207588</v>
      </c>
      <c r="Y17" s="28">
        <f t="shared" si="0"/>
        <v>5345962</v>
      </c>
      <c r="Z17" s="29">
        <f>+IF(X17&lt;&gt;0,+(Y17/X17)*100,0)</f>
        <v>-2575.2750640692143</v>
      </c>
      <c r="AA17" s="30">
        <f>SUM(AA6:AA16)</f>
        <v>-830340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-274201630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-274201630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-230942581</v>
      </c>
      <c r="D38" s="32">
        <f>+D17+D27+D36</f>
        <v>0</v>
      </c>
      <c r="E38" s="33">
        <f t="shared" si="3"/>
        <v>-830340</v>
      </c>
      <c r="F38" s="2">
        <f t="shared" si="3"/>
        <v>-830340</v>
      </c>
      <c r="G38" s="2">
        <f t="shared" si="3"/>
        <v>6431483</v>
      </c>
      <c r="H38" s="2">
        <f t="shared" si="3"/>
        <v>-998068</v>
      </c>
      <c r="I38" s="2">
        <f t="shared" si="3"/>
        <v>-295041</v>
      </c>
      <c r="J38" s="2">
        <f t="shared" si="3"/>
        <v>5138374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5138374</v>
      </c>
      <c r="X38" s="2">
        <f t="shared" si="3"/>
        <v>-207588</v>
      </c>
      <c r="Y38" s="2">
        <f t="shared" si="3"/>
        <v>5345962</v>
      </c>
      <c r="Z38" s="34">
        <f>+IF(X38&lt;&gt;0,+(Y38/X38)*100,0)</f>
        <v>-2575.2750640692143</v>
      </c>
      <c r="AA38" s="35">
        <f>+AA17+AA27+AA36</f>
        <v>-830340</v>
      </c>
    </row>
    <row r="39" spans="1:27" ht="13.5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6431483</v>
      </c>
      <c r="I39" s="2">
        <f>+H40+I60</f>
        <v>5433415</v>
      </c>
      <c r="J39" s="2">
        <f>+G39</f>
        <v>0</v>
      </c>
      <c r="K39" s="2">
        <f>+I40+K60</f>
        <v>5138374</v>
      </c>
      <c r="L39" s="2">
        <f>+K40+L60</f>
        <v>5138374</v>
      </c>
      <c r="M39" s="2">
        <f>+L40+M60</f>
        <v>5138374</v>
      </c>
      <c r="N39" s="2">
        <f>+K39</f>
        <v>5138374</v>
      </c>
      <c r="O39" s="2">
        <f>+M40+O60</f>
        <v>5138374</v>
      </c>
      <c r="P39" s="2">
        <f>+O40+P60</f>
        <v>5138374</v>
      </c>
      <c r="Q39" s="2">
        <f>+P40+Q60</f>
        <v>5138374</v>
      </c>
      <c r="R39" s="2">
        <f>+O39</f>
        <v>5138374</v>
      </c>
      <c r="S39" s="2">
        <f>+Q40+S60</f>
        <v>5138374</v>
      </c>
      <c r="T39" s="2">
        <f>+S40+T60</f>
        <v>5138374</v>
      </c>
      <c r="U39" s="2">
        <f>+T40+U60</f>
        <v>5138374</v>
      </c>
      <c r="V39" s="2">
        <f>+S39</f>
        <v>5138374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-913913106</v>
      </c>
      <c r="D40" s="43">
        <f t="shared" ref="D40:AA40" si="4">+D38+D39</f>
        <v>0</v>
      </c>
      <c r="E40" s="44">
        <f t="shared" si="4"/>
        <v>-830340</v>
      </c>
      <c r="F40" s="45">
        <f t="shared" si="4"/>
        <v>-830340</v>
      </c>
      <c r="G40" s="45">
        <f t="shared" si="4"/>
        <v>6431483</v>
      </c>
      <c r="H40" s="45">
        <f t="shared" si="4"/>
        <v>5433415</v>
      </c>
      <c r="I40" s="45">
        <f t="shared" si="4"/>
        <v>5138374</v>
      </c>
      <c r="J40" s="45">
        <f>+I40</f>
        <v>5138374</v>
      </c>
      <c r="K40" s="45">
        <f t="shared" si="4"/>
        <v>5138374</v>
      </c>
      <c r="L40" s="45">
        <f t="shared" si="4"/>
        <v>5138374</v>
      </c>
      <c r="M40" s="45">
        <f t="shared" si="4"/>
        <v>5138374</v>
      </c>
      <c r="N40" s="45">
        <f>+M40</f>
        <v>5138374</v>
      </c>
      <c r="O40" s="45">
        <f t="shared" si="4"/>
        <v>5138374</v>
      </c>
      <c r="P40" s="45">
        <f t="shared" si="4"/>
        <v>5138374</v>
      </c>
      <c r="Q40" s="45">
        <f t="shared" si="4"/>
        <v>5138374</v>
      </c>
      <c r="R40" s="45">
        <f>+Q40</f>
        <v>5138374</v>
      </c>
      <c r="S40" s="45">
        <f t="shared" si="4"/>
        <v>5138374</v>
      </c>
      <c r="T40" s="45">
        <f t="shared" si="4"/>
        <v>5138374</v>
      </c>
      <c r="U40" s="45">
        <f t="shared" si="4"/>
        <v>5138374</v>
      </c>
      <c r="V40" s="45">
        <f>+U40</f>
        <v>5138374</v>
      </c>
      <c r="W40" s="45">
        <f>+V40</f>
        <v>5138374</v>
      </c>
      <c r="X40" s="45">
        <f t="shared" si="4"/>
        <v>-207588</v>
      </c>
      <c r="Y40" s="45">
        <f t="shared" si="4"/>
        <v>5345962</v>
      </c>
      <c r="Z40" s="46">
        <f>+IF(X40&lt;&gt;0,+(Y40/X40)*100,0)</f>
        <v>-2575.2750640692143</v>
      </c>
      <c r="AA40" s="47">
        <f t="shared" si="4"/>
        <v>-830340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152996467</v>
      </c>
      <c r="F7" s="20">
        <v>152996467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38249115</v>
      </c>
      <c r="Y7" s="20">
        <v>-38249115</v>
      </c>
      <c r="Z7" s="21">
        <v>-100</v>
      </c>
      <c r="AA7" s="22">
        <v>152996467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13811000</v>
      </c>
      <c r="F10" s="20">
        <v>13811000</v>
      </c>
      <c r="G10" s="20">
        <v>-2000000</v>
      </c>
      <c r="H10" s="20"/>
      <c r="I10" s="20"/>
      <c r="J10" s="20">
        <v>-2000000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-2000000</v>
      </c>
      <c r="X10" s="20">
        <v>3452751</v>
      </c>
      <c r="Y10" s="20">
        <v>-5452751</v>
      </c>
      <c r="Z10" s="21">
        <v>-157.92482574040235</v>
      </c>
      <c r="AA10" s="22">
        <v>13811000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-9471889</v>
      </c>
      <c r="D14" s="18"/>
      <c r="E14" s="19">
        <v>-124156953</v>
      </c>
      <c r="F14" s="20">
        <v>-124156953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-31039236</v>
      </c>
      <c r="Y14" s="20">
        <v>31039236</v>
      </c>
      <c r="Z14" s="21">
        <v>-100</v>
      </c>
      <c r="AA14" s="22">
        <v>-124156953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42650514</v>
      </c>
      <c r="F17" s="28">
        <f t="shared" si="0"/>
        <v>42650514</v>
      </c>
      <c r="G17" s="28">
        <f t="shared" si="0"/>
        <v>-2000000</v>
      </c>
      <c r="H17" s="28">
        <f t="shared" si="0"/>
        <v>0</v>
      </c>
      <c r="I17" s="28">
        <f t="shared" si="0"/>
        <v>0</v>
      </c>
      <c r="J17" s="28">
        <f t="shared" si="0"/>
        <v>-2000000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-2000000</v>
      </c>
      <c r="X17" s="28">
        <f t="shared" si="0"/>
        <v>10662630</v>
      </c>
      <c r="Y17" s="28">
        <f t="shared" si="0"/>
        <v>-12662630</v>
      </c>
      <c r="Z17" s="29">
        <f>+IF(X17&lt;&gt;0,+(Y17/X17)*100,0)</f>
        <v>-118.75709838942174</v>
      </c>
      <c r="AA17" s="30">
        <f>SUM(AA6:AA16)</f>
        <v>42650514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-4519500</v>
      </c>
      <c r="F26" s="20">
        <v>-4519500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-1129875</v>
      </c>
      <c r="Y26" s="20">
        <v>1129875</v>
      </c>
      <c r="Z26" s="21">
        <v>-100</v>
      </c>
      <c r="AA26" s="22">
        <v>-4519500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-4519500</v>
      </c>
      <c r="F27" s="28">
        <f t="shared" si="1"/>
        <v>-4519500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-1129875</v>
      </c>
      <c r="Y27" s="28">
        <f t="shared" si="1"/>
        <v>1129875</v>
      </c>
      <c r="Z27" s="29">
        <f>+IF(X27&lt;&gt;0,+(Y27/X27)*100,0)</f>
        <v>-100</v>
      </c>
      <c r="AA27" s="30">
        <f>SUM(AA21:AA26)</f>
        <v>-4519500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38131014</v>
      </c>
      <c r="F38" s="2">
        <f t="shared" si="3"/>
        <v>38131014</v>
      </c>
      <c r="G38" s="2">
        <f t="shared" si="3"/>
        <v>-2000000</v>
      </c>
      <c r="H38" s="2">
        <f t="shared" si="3"/>
        <v>0</v>
      </c>
      <c r="I38" s="2">
        <f t="shared" si="3"/>
        <v>0</v>
      </c>
      <c r="J38" s="2">
        <f t="shared" si="3"/>
        <v>-2000000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-2000000</v>
      </c>
      <c r="X38" s="2">
        <f t="shared" si="3"/>
        <v>9532755</v>
      </c>
      <c r="Y38" s="2">
        <f t="shared" si="3"/>
        <v>-11532755</v>
      </c>
      <c r="Z38" s="34">
        <f>+IF(X38&lt;&gt;0,+(Y38/X38)*100,0)</f>
        <v>-120.98029373460244</v>
      </c>
      <c r="AA38" s="35">
        <f>+AA17+AA27+AA36</f>
        <v>38131014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-2000000</v>
      </c>
      <c r="I39" s="2">
        <f>+H40+I60</f>
        <v>-2000000</v>
      </c>
      <c r="J39" s="2">
        <f>+G39</f>
        <v>0</v>
      </c>
      <c r="K39" s="2">
        <f>+I40+K60</f>
        <v>-2000000</v>
      </c>
      <c r="L39" s="2">
        <f>+K40+L60</f>
        <v>-2000000</v>
      </c>
      <c r="M39" s="2">
        <f>+L40+M60</f>
        <v>-2000000</v>
      </c>
      <c r="N39" s="2">
        <f>+K39</f>
        <v>-2000000</v>
      </c>
      <c r="O39" s="2">
        <f>+M40+O60</f>
        <v>-2000000</v>
      </c>
      <c r="P39" s="2">
        <f>+O40+P60</f>
        <v>-2000000</v>
      </c>
      <c r="Q39" s="2">
        <f>+P40+Q60</f>
        <v>-2000000</v>
      </c>
      <c r="R39" s="2">
        <f>+O39</f>
        <v>-2000000</v>
      </c>
      <c r="S39" s="2">
        <f>+Q40+S60</f>
        <v>-2000000</v>
      </c>
      <c r="T39" s="2">
        <f>+S40+T60</f>
        <v>-2000000</v>
      </c>
      <c r="U39" s="2">
        <f>+T40+U60</f>
        <v>-2000000</v>
      </c>
      <c r="V39" s="2">
        <f>+S39</f>
        <v>-2000000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-9471889</v>
      </c>
      <c r="D40" s="43">
        <f t="shared" ref="D40:AA40" si="4">+D38+D39</f>
        <v>0</v>
      </c>
      <c r="E40" s="44">
        <f t="shared" si="4"/>
        <v>38131014</v>
      </c>
      <c r="F40" s="45">
        <f t="shared" si="4"/>
        <v>38131014</v>
      </c>
      <c r="G40" s="45">
        <f t="shared" si="4"/>
        <v>-2000000</v>
      </c>
      <c r="H40" s="45">
        <f t="shared" si="4"/>
        <v>-2000000</v>
      </c>
      <c r="I40" s="45">
        <f t="shared" si="4"/>
        <v>-2000000</v>
      </c>
      <c r="J40" s="45">
        <f>+I40</f>
        <v>-2000000</v>
      </c>
      <c r="K40" s="45">
        <f t="shared" si="4"/>
        <v>-2000000</v>
      </c>
      <c r="L40" s="45">
        <f t="shared" si="4"/>
        <v>-2000000</v>
      </c>
      <c r="M40" s="45">
        <f t="shared" si="4"/>
        <v>-2000000</v>
      </c>
      <c r="N40" s="45">
        <f>+M40</f>
        <v>-2000000</v>
      </c>
      <c r="O40" s="45">
        <f t="shared" si="4"/>
        <v>-2000000</v>
      </c>
      <c r="P40" s="45">
        <f t="shared" si="4"/>
        <v>-2000000</v>
      </c>
      <c r="Q40" s="45">
        <f t="shared" si="4"/>
        <v>-2000000</v>
      </c>
      <c r="R40" s="45">
        <f>+Q40</f>
        <v>-2000000</v>
      </c>
      <c r="S40" s="45">
        <f t="shared" si="4"/>
        <v>-2000000</v>
      </c>
      <c r="T40" s="45">
        <f t="shared" si="4"/>
        <v>-2000000</v>
      </c>
      <c r="U40" s="45">
        <f t="shared" si="4"/>
        <v>-2000000</v>
      </c>
      <c r="V40" s="45">
        <f>+U40</f>
        <v>-2000000</v>
      </c>
      <c r="W40" s="45">
        <f>+V40</f>
        <v>-2000000</v>
      </c>
      <c r="X40" s="45">
        <f t="shared" si="4"/>
        <v>9532755</v>
      </c>
      <c r="Y40" s="45">
        <f t="shared" si="4"/>
        <v>-11532755</v>
      </c>
      <c r="Z40" s="46">
        <f>+IF(X40&lt;&gt;0,+(Y40/X40)*100,0)</f>
        <v>-120.98029373460244</v>
      </c>
      <c r="AA40" s="47">
        <f t="shared" si="4"/>
        <v>38131014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779073018</v>
      </c>
      <c r="G7" s="20">
        <v>64355889</v>
      </c>
      <c r="H7" s="20">
        <v>94121512</v>
      </c>
      <c r="I7" s="20">
        <v>110962077</v>
      </c>
      <c r="J7" s="20">
        <v>269439478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269439478</v>
      </c>
      <c r="X7" s="20">
        <v>194768241</v>
      </c>
      <c r="Y7" s="20">
        <v>74671237</v>
      </c>
      <c r="Z7" s="21">
        <v>38.33850766255059</v>
      </c>
      <c r="AA7" s="22">
        <v>779073018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9197517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9197517</v>
      </c>
    </row>
    <row r="9" spans="1:27" ht="13.5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39583299</v>
      </c>
      <c r="X9" s="20">
        <v>23749935</v>
      </c>
      <c r="Y9" s="20">
        <v>15833364</v>
      </c>
      <c r="Z9" s="21">
        <v>66.666978246466783</v>
      </c>
      <c r="AA9" s="22">
        <v>94999741</v>
      </c>
    </row>
    <row r="10" spans="1:27" ht="13.5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5549621</v>
      </c>
      <c r="X10" s="20">
        <v>5586000</v>
      </c>
      <c r="Y10" s="20">
        <v>-36379</v>
      </c>
      <c r="Z10" s="21">
        <v>-0.65125313283208019</v>
      </c>
      <c r="AA10" s="22">
        <v>22344000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349855</v>
      </c>
      <c r="X11" s="20"/>
      <c r="Y11" s="20">
        <v>349855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-767214102</v>
      </c>
      <c r="G14" s="20"/>
      <c r="H14" s="20">
        <v>-625227</v>
      </c>
      <c r="I14" s="20">
        <v>-56220202</v>
      </c>
      <c r="J14" s="20">
        <v>-56845429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-56845429</v>
      </c>
      <c r="X14" s="20">
        <v>-191803476</v>
      </c>
      <c r="Y14" s="20">
        <v>134958047</v>
      </c>
      <c r="Z14" s="21">
        <v>-70.362670069649838</v>
      </c>
      <c r="AA14" s="22">
        <v>-767214102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138400174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258076824</v>
      </c>
      <c r="X17" s="28">
        <f t="shared" si="0"/>
        <v>32300700</v>
      </c>
      <c r="Y17" s="28">
        <f t="shared" si="0"/>
        <v>225776124</v>
      </c>
      <c r="Z17" s="29">
        <f>+IF(X17&lt;&gt;0,+(Y17/X17)*100,0)</f>
        <v>698.98213970595066</v>
      </c>
      <c r="AA17" s="30">
        <f>SUM(AA6:AA16)</f>
        <v>138400174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-23644000</v>
      </c>
      <c r="G26" s="20">
        <v>-6975274</v>
      </c>
      <c r="H26" s="20"/>
      <c r="I26" s="20"/>
      <c r="J26" s="20">
        <v>-6975274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-6975274</v>
      </c>
      <c r="X26" s="20">
        <v>-5910996</v>
      </c>
      <c r="Y26" s="20">
        <v>-1064278</v>
      </c>
      <c r="Z26" s="21">
        <v>18.005053632247424</v>
      </c>
      <c r="AA26" s="22">
        <v>-23644000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-23644000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-6975274</v>
      </c>
      <c r="X27" s="28">
        <f t="shared" si="1"/>
        <v>-5910996</v>
      </c>
      <c r="Y27" s="28">
        <f t="shared" si="1"/>
        <v>-1064278</v>
      </c>
      <c r="Z27" s="29">
        <f>+IF(X27&lt;&gt;0,+(Y27/X27)*100,0)</f>
        <v>18.005053632247424</v>
      </c>
      <c r="AA27" s="30">
        <f>SUM(AA21:AA26)</f>
        <v>-23644000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114756174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251101550</v>
      </c>
      <c r="X38" s="2">
        <f t="shared" si="3"/>
        <v>26389704</v>
      </c>
      <c r="Y38" s="2">
        <f t="shared" si="3"/>
        <v>224711846</v>
      </c>
      <c r="Z38" s="34">
        <f>+IF(X38&lt;&gt;0,+(Y38/X38)*100,0)</f>
        <v>851.51332504525249</v>
      </c>
      <c r="AA38" s="35">
        <f>+AA17+AA27+AA36</f>
        <v>114756174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251101550</v>
      </c>
      <c r="M39" s="2">
        <f>+L40+M60</f>
        <v>251101550</v>
      </c>
      <c r="N39" s="2">
        <f>+K39</f>
        <v>251101550</v>
      </c>
      <c r="O39" s="2">
        <f>+M40+O60</f>
        <v>251101550</v>
      </c>
      <c r="P39" s="2">
        <f>+O40+P60</f>
        <v>251101550</v>
      </c>
      <c r="Q39" s="2">
        <f>+P40+Q60</f>
        <v>251101550</v>
      </c>
      <c r="R39" s="2">
        <f>+O39</f>
        <v>251101550</v>
      </c>
      <c r="S39" s="2">
        <f>+Q40+S60</f>
        <v>251101550</v>
      </c>
      <c r="T39" s="2">
        <f>+S40+T60</f>
        <v>251101550</v>
      </c>
      <c r="U39" s="2">
        <f>+T40+U60</f>
        <v>251101550</v>
      </c>
      <c r="V39" s="2">
        <f>+S39</f>
        <v>251101550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114756174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251101550</v>
      </c>
      <c r="L40" s="45">
        <f t="shared" si="4"/>
        <v>251101550</v>
      </c>
      <c r="M40" s="45">
        <f t="shared" si="4"/>
        <v>251101550</v>
      </c>
      <c r="N40" s="45">
        <f>+M40</f>
        <v>251101550</v>
      </c>
      <c r="O40" s="45">
        <f t="shared" si="4"/>
        <v>251101550</v>
      </c>
      <c r="P40" s="45">
        <f t="shared" si="4"/>
        <v>251101550</v>
      </c>
      <c r="Q40" s="45">
        <f t="shared" si="4"/>
        <v>251101550</v>
      </c>
      <c r="R40" s="45">
        <f>+Q40</f>
        <v>251101550</v>
      </c>
      <c r="S40" s="45">
        <f t="shared" si="4"/>
        <v>251101550</v>
      </c>
      <c r="T40" s="45">
        <f t="shared" si="4"/>
        <v>251101550</v>
      </c>
      <c r="U40" s="45">
        <f t="shared" si="4"/>
        <v>251101550</v>
      </c>
      <c r="V40" s="45">
        <f>+U40</f>
        <v>251101550</v>
      </c>
      <c r="W40" s="45">
        <f>+V40</f>
        <v>251101550</v>
      </c>
      <c r="X40" s="45">
        <f t="shared" si="4"/>
        <v>26389704</v>
      </c>
      <c r="Y40" s="45">
        <f t="shared" si="4"/>
        <v>224711846</v>
      </c>
      <c r="Z40" s="46">
        <f>+IF(X40&lt;&gt;0,+(Y40/X40)*100,0)</f>
        <v>851.51332504525249</v>
      </c>
      <c r="AA40" s="47">
        <f t="shared" si="4"/>
        <v>114756174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656140</v>
      </c>
      <c r="D7" s="18"/>
      <c r="E7" s="19">
        <v>16006808</v>
      </c>
      <c r="F7" s="20">
        <v>16006808</v>
      </c>
      <c r="G7" s="20">
        <v>-1366478</v>
      </c>
      <c r="H7" s="20">
        <v>-36753</v>
      </c>
      <c r="I7" s="20">
        <v>1293384</v>
      </c>
      <c r="J7" s="20">
        <v>-109847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-109847</v>
      </c>
      <c r="X7" s="20">
        <v>4001703</v>
      </c>
      <c r="Y7" s="20">
        <v>-4111550</v>
      </c>
      <c r="Z7" s="21">
        <v>-102.745006313562</v>
      </c>
      <c r="AA7" s="22">
        <v>16006808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2108617</v>
      </c>
      <c r="F9" s="20">
        <v>2108617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527157</v>
      </c>
      <c r="Y9" s="20">
        <v>-527157</v>
      </c>
      <c r="Z9" s="21">
        <v>-100</v>
      </c>
      <c r="AA9" s="22">
        <v>2108617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15518000</v>
      </c>
      <c r="F10" s="20">
        <v>15518000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3879501</v>
      </c>
      <c r="Y10" s="20">
        <v>-3879501</v>
      </c>
      <c r="Z10" s="21">
        <v>-100</v>
      </c>
      <c r="AA10" s="22">
        <v>15518000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2484519</v>
      </c>
      <c r="F11" s="20">
        <v>2484519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621129</v>
      </c>
      <c r="Y11" s="20">
        <v>-621129</v>
      </c>
      <c r="Z11" s="21">
        <v>-100</v>
      </c>
      <c r="AA11" s="22">
        <v>2484519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-29593550</v>
      </c>
      <c r="F14" s="20">
        <v>-29593550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-7398387</v>
      </c>
      <c r="Y14" s="20">
        <v>7398387</v>
      </c>
      <c r="Z14" s="21">
        <v>-100</v>
      </c>
      <c r="AA14" s="22">
        <v>-29593550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656140</v>
      </c>
      <c r="D17" s="26">
        <f>SUM(D6:D16)</f>
        <v>0</v>
      </c>
      <c r="E17" s="27">
        <f t="shared" si="0"/>
        <v>6524394</v>
      </c>
      <c r="F17" s="28">
        <f t="shared" si="0"/>
        <v>6524394</v>
      </c>
      <c r="G17" s="28">
        <f t="shared" si="0"/>
        <v>-1366478</v>
      </c>
      <c r="H17" s="28">
        <f t="shared" si="0"/>
        <v>-36753</v>
      </c>
      <c r="I17" s="28">
        <f t="shared" si="0"/>
        <v>1293384</v>
      </c>
      <c r="J17" s="28">
        <f t="shared" si="0"/>
        <v>-109847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-109847</v>
      </c>
      <c r="X17" s="28">
        <f t="shared" si="0"/>
        <v>1631103</v>
      </c>
      <c r="Y17" s="28">
        <f t="shared" si="0"/>
        <v>-1740950</v>
      </c>
      <c r="Z17" s="29">
        <f>+IF(X17&lt;&gt;0,+(Y17/X17)*100,0)</f>
        <v>-106.73452258992842</v>
      </c>
      <c r="AA17" s="30">
        <f>SUM(AA6:AA16)</f>
        <v>6524394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-15518000</v>
      </c>
      <c r="F26" s="20">
        <v>-15518000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-3879501</v>
      </c>
      <c r="Y26" s="20">
        <v>3879501</v>
      </c>
      <c r="Z26" s="21">
        <v>-100</v>
      </c>
      <c r="AA26" s="22">
        <v>-15518000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-15518000</v>
      </c>
      <c r="F27" s="28">
        <f t="shared" si="1"/>
        <v>-15518000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-3879501</v>
      </c>
      <c r="Y27" s="28">
        <f t="shared" si="1"/>
        <v>3879501</v>
      </c>
      <c r="Z27" s="29">
        <f>+IF(X27&lt;&gt;0,+(Y27/X27)*100,0)</f>
        <v>-100</v>
      </c>
      <c r="AA27" s="30">
        <f>SUM(AA21:AA26)</f>
        <v>-15518000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656140</v>
      </c>
      <c r="D38" s="32">
        <f>+D17+D27+D36</f>
        <v>0</v>
      </c>
      <c r="E38" s="33">
        <f t="shared" si="3"/>
        <v>-8993606</v>
      </c>
      <c r="F38" s="2">
        <f t="shared" si="3"/>
        <v>-8993606</v>
      </c>
      <c r="G38" s="2">
        <f t="shared" si="3"/>
        <v>-1366478</v>
      </c>
      <c r="H38" s="2">
        <f t="shared" si="3"/>
        <v>-36753</v>
      </c>
      <c r="I38" s="2">
        <f t="shared" si="3"/>
        <v>1293384</v>
      </c>
      <c r="J38" s="2">
        <f t="shared" si="3"/>
        <v>-109847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-109847</v>
      </c>
      <c r="X38" s="2">
        <f t="shared" si="3"/>
        <v>-2248398</v>
      </c>
      <c r="Y38" s="2">
        <f t="shared" si="3"/>
        <v>2138551</v>
      </c>
      <c r="Z38" s="34">
        <f>+IF(X38&lt;&gt;0,+(Y38/X38)*100,0)</f>
        <v>-95.114432587113143</v>
      </c>
      <c r="AA38" s="35">
        <f>+AA17+AA27+AA36</f>
        <v>-8993606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-1366478</v>
      </c>
      <c r="I39" s="2">
        <f>+H40+I60</f>
        <v>-1403231</v>
      </c>
      <c r="J39" s="2">
        <f>+G39</f>
        <v>0</v>
      </c>
      <c r="K39" s="2">
        <f>+I40+K60</f>
        <v>-109847</v>
      </c>
      <c r="L39" s="2">
        <f>+K40+L60</f>
        <v>-109847</v>
      </c>
      <c r="M39" s="2">
        <f>+L40+M60</f>
        <v>-109847</v>
      </c>
      <c r="N39" s="2">
        <f>+K39</f>
        <v>-109847</v>
      </c>
      <c r="O39" s="2">
        <f>+M40+O60</f>
        <v>-109847</v>
      </c>
      <c r="P39" s="2">
        <f>+O40+P60</f>
        <v>-109847</v>
      </c>
      <c r="Q39" s="2">
        <f>+P40+Q60</f>
        <v>-109847</v>
      </c>
      <c r="R39" s="2">
        <f>+O39</f>
        <v>-109847</v>
      </c>
      <c r="S39" s="2">
        <f>+Q40+S60</f>
        <v>-109847</v>
      </c>
      <c r="T39" s="2">
        <f>+S40+T60</f>
        <v>-109847</v>
      </c>
      <c r="U39" s="2">
        <f>+T40+U60</f>
        <v>-109847</v>
      </c>
      <c r="V39" s="2">
        <f>+S39</f>
        <v>-109847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656140</v>
      </c>
      <c r="D40" s="43">
        <f t="shared" ref="D40:AA40" si="4">+D38+D39</f>
        <v>0</v>
      </c>
      <c r="E40" s="44">
        <f t="shared" si="4"/>
        <v>-8993606</v>
      </c>
      <c r="F40" s="45">
        <f t="shared" si="4"/>
        <v>-8993606</v>
      </c>
      <c r="G40" s="45">
        <f t="shared" si="4"/>
        <v>-1366478</v>
      </c>
      <c r="H40" s="45">
        <f t="shared" si="4"/>
        <v>-1403231</v>
      </c>
      <c r="I40" s="45">
        <f t="shared" si="4"/>
        <v>-109847</v>
      </c>
      <c r="J40" s="45">
        <f>+I40</f>
        <v>-109847</v>
      </c>
      <c r="K40" s="45">
        <f t="shared" si="4"/>
        <v>-109847</v>
      </c>
      <c r="L40" s="45">
        <f t="shared" si="4"/>
        <v>-109847</v>
      </c>
      <c r="M40" s="45">
        <f t="shared" si="4"/>
        <v>-109847</v>
      </c>
      <c r="N40" s="45">
        <f>+M40</f>
        <v>-109847</v>
      </c>
      <c r="O40" s="45">
        <f t="shared" si="4"/>
        <v>-109847</v>
      </c>
      <c r="P40" s="45">
        <f t="shared" si="4"/>
        <v>-109847</v>
      </c>
      <c r="Q40" s="45">
        <f t="shared" si="4"/>
        <v>-109847</v>
      </c>
      <c r="R40" s="45">
        <f>+Q40</f>
        <v>-109847</v>
      </c>
      <c r="S40" s="45">
        <f t="shared" si="4"/>
        <v>-109847</v>
      </c>
      <c r="T40" s="45">
        <f t="shared" si="4"/>
        <v>-109847</v>
      </c>
      <c r="U40" s="45">
        <f t="shared" si="4"/>
        <v>-109847</v>
      </c>
      <c r="V40" s="45">
        <f>+U40</f>
        <v>-109847</v>
      </c>
      <c r="W40" s="45">
        <f>+V40</f>
        <v>-109847</v>
      </c>
      <c r="X40" s="45">
        <f t="shared" si="4"/>
        <v>-2248398</v>
      </c>
      <c r="Y40" s="45">
        <f t="shared" si="4"/>
        <v>2138551</v>
      </c>
      <c r="Z40" s="46">
        <f>+IF(X40&lt;&gt;0,+(Y40/X40)*100,0)</f>
        <v>-95.114432587113143</v>
      </c>
      <c r="AA40" s="47">
        <f t="shared" si="4"/>
        <v>-8993606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-12644159</v>
      </c>
      <c r="F14" s="20">
        <v>-12644159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-3161037</v>
      </c>
      <c r="Y14" s="20">
        <v>3161037</v>
      </c>
      <c r="Z14" s="21">
        <v>-100</v>
      </c>
      <c r="AA14" s="22">
        <v>-12644159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-12644159</v>
      </c>
      <c r="F17" s="28">
        <f t="shared" si="0"/>
        <v>-12644159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-3161037</v>
      </c>
      <c r="Y17" s="28">
        <f t="shared" si="0"/>
        <v>3161037</v>
      </c>
      <c r="Z17" s="29">
        <f>+IF(X17&lt;&gt;0,+(Y17/X17)*100,0)</f>
        <v>-100</v>
      </c>
      <c r="AA17" s="30">
        <f>SUM(AA6:AA16)</f>
        <v>-12644159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-12644159</v>
      </c>
      <c r="F38" s="2">
        <f t="shared" si="3"/>
        <v>-12644159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-3161037</v>
      </c>
      <c r="Y38" s="2">
        <f t="shared" si="3"/>
        <v>3161037</v>
      </c>
      <c r="Z38" s="34">
        <f>+IF(X38&lt;&gt;0,+(Y38/X38)*100,0)</f>
        <v>-100</v>
      </c>
      <c r="AA38" s="35">
        <f>+AA17+AA27+AA36</f>
        <v>-12644159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-12644159</v>
      </c>
      <c r="F40" s="45">
        <f t="shared" si="4"/>
        <v>-12644159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-3161037</v>
      </c>
      <c r="Y40" s="45">
        <f t="shared" si="4"/>
        <v>3161037</v>
      </c>
      <c r="Z40" s="46">
        <f>+IF(X40&lt;&gt;0,+(Y40/X40)*100,0)</f>
        <v>-100</v>
      </c>
      <c r="AA40" s="47">
        <f t="shared" si="4"/>
        <v>-12644159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7753000</v>
      </c>
      <c r="F10" s="20">
        <v>7753000</v>
      </c>
      <c r="G10" s="20"/>
      <c r="H10" s="20"/>
      <c r="I10" s="20">
        <v>3100000</v>
      </c>
      <c r="J10" s="20">
        <v>3100000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3100000</v>
      </c>
      <c r="X10" s="20">
        <v>1938249</v>
      </c>
      <c r="Y10" s="20">
        <v>1161751</v>
      </c>
      <c r="Z10" s="21">
        <v>59.938170998669413</v>
      </c>
      <c r="AA10" s="22">
        <v>7753000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-60910447</v>
      </c>
      <c r="F14" s="20">
        <v>-60910447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-15227610</v>
      </c>
      <c r="Y14" s="20">
        <v>15227610</v>
      </c>
      <c r="Z14" s="21">
        <v>-100</v>
      </c>
      <c r="AA14" s="22">
        <v>-60910447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-53157447</v>
      </c>
      <c r="F17" s="28">
        <f t="shared" si="0"/>
        <v>-53157447</v>
      </c>
      <c r="G17" s="28">
        <f t="shared" si="0"/>
        <v>0</v>
      </c>
      <c r="H17" s="28">
        <f t="shared" si="0"/>
        <v>0</v>
      </c>
      <c r="I17" s="28">
        <f t="shared" si="0"/>
        <v>3100000</v>
      </c>
      <c r="J17" s="28">
        <f t="shared" si="0"/>
        <v>3100000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3100000</v>
      </c>
      <c r="X17" s="28">
        <f t="shared" si="0"/>
        <v>-13289361</v>
      </c>
      <c r="Y17" s="28">
        <f t="shared" si="0"/>
        <v>16389361</v>
      </c>
      <c r="Z17" s="29">
        <f>+IF(X17&lt;&gt;0,+(Y17/X17)*100,0)</f>
        <v>-123.32693046716092</v>
      </c>
      <c r="AA17" s="30">
        <f>SUM(AA6:AA16)</f>
        <v>-53157447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-7753000</v>
      </c>
      <c r="F26" s="20">
        <v>-7753000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-1938249</v>
      </c>
      <c r="Y26" s="20">
        <v>1938249</v>
      </c>
      <c r="Z26" s="21">
        <v>-100</v>
      </c>
      <c r="AA26" s="22">
        <v>-7753000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-7753000</v>
      </c>
      <c r="F27" s="28">
        <f t="shared" si="1"/>
        <v>-7753000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-1938249</v>
      </c>
      <c r="Y27" s="28">
        <f t="shared" si="1"/>
        <v>1938249</v>
      </c>
      <c r="Z27" s="29">
        <f>+IF(X27&lt;&gt;0,+(Y27/X27)*100,0)</f>
        <v>-100</v>
      </c>
      <c r="AA27" s="30">
        <f>SUM(AA21:AA26)</f>
        <v>-7753000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-60910447</v>
      </c>
      <c r="F38" s="2">
        <f t="shared" si="3"/>
        <v>-60910447</v>
      </c>
      <c r="G38" s="2">
        <f t="shared" si="3"/>
        <v>0</v>
      </c>
      <c r="H38" s="2">
        <f t="shared" si="3"/>
        <v>0</v>
      </c>
      <c r="I38" s="2">
        <f t="shared" si="3"/>
        <v>3100000</v>
      </c>
      <c r="J38" s="2">
        <f t="shared" si="3"/>
        <v>3100000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3100000</v>
      </c>
      <c r="X38" s="2">
        <f t="shared" si="3"/>
        <v>-15227610</v>
      </c>
      <c r="Y38" s="2">
        <f t="shared" si="3"/>
        <v>18327610</v>
      </c>
      <c r="Z38" s="34">
        <f>+IF(X38&lt;&gt;0,+(Y38/X38)*100,0)</f>
        <v>-120.35775804607552</v>
      </c>
      <c r="AA38" s="35">
        <f>+AA17+AA27+AA36</f>
        <v>-60910447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3100000</v>
      </c>
      <c r="L39" s="2">
        <f>+K40+L60</f>
        <v>3100000</v>
      </c>
      <c r="M39" s="2">
        <f>+L40+M60</f>
        <v>3100000</v>
      </c>
      <c r="N39" s="2">
        <f>+K39</f>
        <v>3100000</v>
      </c>
      <c r="O39" s="2">
        <f>+M40+O60</f>
        <v>3100000</v>
      </c>
      <c r="P39" s="2">
        <f>+O40+P60</f>
        <v>3100000</v>
      </c>
      <c r="Q39" s="2">
        <f>+P40+Q60</f>
        <v>3100000</v>
      </c>
      <c r="R39" s="2">
        <f>+O39</f>
        <v>3100000</v>
      </c>
      <c r="S39" s="2">
        <f>+Q40+S60</f>
        <v>3100000</v>
      </c>
      <c r="T39" s="2">
        <f>+S40+T60</f>
        <v>3100000</v>
      </c>
      <c r="U39" s="2">
        <f>+T40+U60</f>
        <v>3100000</v>
      </c>
      <c r="V39" s="2">
        <f>+S39</f>
        <v>3100000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-60910447</v>
      </c>
      <c r="F40" s="45">
        <f t="shared" si="4"/>
        <v>-60910447</v>
      </c>
      <c r="G40" s="45">
        <f t="shared" si="4"/>
        <v>0</v>
      </c>
      <c r="H40" s="45">
        <f t="shared" si="4"/>
        <v>0</v>
      </c>
      <c r="I40" s="45">
        <f t="shared" si="4"/>
        <v>3100000</v>
      </c>
      <c r="J40" s="45">
        <f>+I40</f>
        <v>3100000</v>
      </c>
      <c r="K40" s="45">
        <f t="shared" si="4"/>
        <v>3100000</v>
      </c>
      <c r="L40" s="45">
        <f t="shared" si="4"/>
        <v>3100000</v>
      </c>
      <c r="M40" s="45">
        <f t="shared" si="4"/>
        <v>3100000</v>
      </c>
      <c r="N40" s="45">
        <f>+M40</f>
        <v>3100000</v>
      </c>
      <c r="O40" s="45">
        <f t="shared" si="4"/>
        <v>3100000</v>
      </c>
      <c r="P40" s="45">
        <f t="shared" si="4"/>
        <v>3100000</v>
      </c>
      <c r="Q40" s="45">
        <f t="shared" si="4"/>
        <v>3100000</v>
      </c>
      <c r="R40" s="45">
        <f>+Q40</f>
        <v>3100000</v>
      </c>
      <c r="S40" s="45">
        <f t="shared" si="4"/>
        <v>3100000</v>
      </c>
      <c r="T40" s="45">
        <f t="shared" si="4"/>
        <v>3100000</v>
      </c>
      <c r="U40" s="45">
        <f t="shared" si="4"/>
        <v>3100000</v>
      </c>
      <c r="V40" s="45">
        <f>+U40</f>
        <v>3100000</v>
      </c>
      <c r="W40" s="45">
        <f>+V40</f>
        <v>3100000</v>
      </c>
      <c r="X40" s="45">
        <f t="shared" si="4"/>
        <v>-15227610</v>
      </c>
      <c r="Y40" s="45">
        <f t="shared" si="4"/>
        <v>18327610</v>
      </c>
      <c r="Z40" s="46">
        <f>+IF(X40&lt;&gt;0,+(Y40/X40)*100,0)</f>
        <v>-120.35775804607552</v>
      </c>
      <c r="AA40" s="47">
        <f t="shared" si="4"/>
        <v>-60910447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16377028</v>
      </c>
      <c r="D7" s="18"/>
      <c r="E7" s="19">
        <v>44801536</v>
      </c>
      <c r="F7" s="20">
        <v>44801536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11200386</v>
      </c>
      <c r="Y7" s="20">
        <v>-11200386</v>
      </c>
      <c r="Z7" s="21">
        <v>-100</v>
      </c>
      <c r="AA7" s="22">
        <v>44801536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4474000</v>
      </c>
      <c r="F9" s="20">
        <v>4474000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1118499</v>
      </c>
      <c r="Y9" s="20">
        <v>-1118499</v>
      </c>
      <c r="Z9" s="21">
        <v>-100</v>
      </c>
      <c r="AA9" s="22">
        <v>4474000</v>
      </c>
    </row>
    <row r="10" spans="1:27" ht="13.5" x14ac:dyDescent="0.25">
      <c r="A10" s="23" t="s">
        <v>38</v>
      </c>
      <c r="B10" s="17" t="s">
        <v>6</v>
      </c>
      <c r="C10" s="18">
        <v>3240000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-55516944</v>
      </c>
      <c r="F14" s="20">
        <v>-55516944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-13879236</v>
      </c>
      <c r="Y14" s="20">
        <v>13879236</v>
      </c>
      <c r="Z14" s="21">
        <v>-100</v>
      </c>
      <c r="AA14" s="22">
        <v>-55516944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19617028</v>
      </c>
      <c r="D17" s="26">
        <f>SUM(D6:D16)</f>
        <v>0</v>
      </c>
      <c r="E17" s="27">
        <f t="shared" si="0"/>
        <v>-6241408</v>
      </c>
      <c r="F17" s="28">
        <f t="shared" si="0"/>
        <v>-6241408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-1560351</v>
      </c>
      <c r="Y17" s="28">
        <f t="shared" si="0"/>
        <v>1560351</v>
      </c>
      <c r="Z17" s="29">
        <f>+IF(X17&lt;&gt;0,+(Y17/X17)*100,0)</f>
        <v>-100</v>
      </c>
      <c r="AA17" s="30">
        <f>SUM(AA6:AA16)</f>
        <v>-6241408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19617028</v>
      </c>
      <c r="D38" s="32">
        <f>+D17+D27+D36</f>
        <v>0</v>
      </c>
      <c r="E38" s="33">
        <f t="shared" si="3"/>
        <v>-6241408</v>
      </c>
      <c r="F38" s="2">
        <f t="shared" si="3"/>
        <v>-6241408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-1560351</v>
      </c>
      <c r="Y38" s="2">
        <f t="shared" si="3"/>
        <v>1560351</v>
      </c>
      <c r="Z38" s="34">
        <f>+IF(X38&lt;&gt;0,+(Y38/X38)*100,0)</f>
        <v>-100</v>
      </c>
      <c r="AA38" s="35">
        <f>+AA17+AA27+AA36</f>
        <v>-6241408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19617028</v>
      </c>
      <c r="D40" s="43">
        <f t="shared" ref="D40:AA40" si="4">+D38+D39</f>
        <v>0</v>
      </c>
      <c r="E40" s="44">
        <f t="shared" si="4"/>
        <v>-6241408</v>
      </c>
      <c r="F40" s="45">
        <f t="shared" si="4"/>
        <v>-6241408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-1560351</v>
      </c>
      <c r="Y40" s="45">
        <f t="shared" si="4"/>
        <v>1560351</v>
      </c>
      <c r="Z40" s="46">
        <f>+IF(X40&lt;&gt;0,+(Y40/X40)*100,0)</f>
        <v>-100</v>
      </c>
      <c r="AA40" s="47">
        <f t="shared" si="4"/>
        <v>-6241408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247930463</v>
      </c>
      <c r="D7" s="18"/>
      <c r="E7" s="19">
        <v>218161971</v>
      </c>
      <c r="F7" s="20">
        <v>218161971</v>
      </c>
      <c r="G7" s="20">
        <v>12894833</v>
      </c>
      <c r="H7" s="20">
        <v>26870236</v>
      </c>
      <c r="I7" s="20">
        <v>25535668</v>
      </c>
      <c r="J7" s="20">
        <v>65300737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65300737</v>
      </c>
      <c r="X7" s="20">
        <v>59385081</v>
      </c>
      <c r="Y7" s="20">
        <v>5915656</v>
      </c>
      <c r="Z7" s="21">
        <v>9.9615187861745937</v>
      </c>
      <c r="AA7" s="22">
        <v>218161971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5518000</v>
      </c>
      <c r="F10" s="20">
        <v>5518000</v>
      </c>
      <c r="G10" s="20">
        <v>2200000</v>
      </c>
      <c r="H10" s="20"/>
      <c r="I10" s="20"/>
      <c r="J10" s="20">
        <v>2200000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</v>
      </c>
      <c r="X10" s="20">
        <v>1839333</v>
      </c>
      <c r="Y10" s="20">
        <v>360667</v>
      </c>
      <c r="Z10" s="21">
        <v>19.60857549992307</v>
      </c>
      <c r="AA10" s="22">
        <v>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-263756702</v>
      </c>
      <c r="D14" s="18"/>
      <c r="E14" s="19">
        <v>-296758877</v>
      </c>
      <c r="F14" s="20">
        <v>-296758877</v>
      </c>
      <c r="G14" s="20">
        <v>-52214048</v>
      </c>
      <c r="H14" s="20">
        <v>-14149804</v>
      </c>
      <c r="I14" s="20">
        <v>-16355531</v>
      </c>
      <c r="J14" s="20">
        <v>-82719383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-82719383</v>
      </c>
      <c r="X14" s="20">
        <v>-80939922</v>
      </c>
      <c r="Y14" s="20">
        <v>-1779461</v>
      </c>
      <c r="Z14" s="21">
        <v>2.1984960647725855</v>
      </c>
      <c r="AA14" s="22">
        <v>-296758877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-826239</v>
      </c>
      <c r="D17" s="26">
        <f>SUM(D6:D16)</f>
        <v>0</v>
      </c>
      <c r="E17" s="27">
        <f t="shared" si="0"/>
        <v>-73078906</v>
      </c>
      <c r="F17" s="28">
        <f t="shared" si="0"/>
        <v>-73078906</v>
      </c>
      <c r="G17" s="28">
        <f t="shared" si="0"/>
        <v>-37119215</v>
      </c>
      <c r="H17" s="28">
        <f t="shared" si="0"/>
        <v>12720432</v>
      </c>
      <c r="I17" s="28">
        <f t="shared" si="0"/>
        <v>9180137</v>
      </c>
      <c r="J17" s="28">
        <f t="shared" si="0"/>
        <v>-15218646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-15218646</v>
      </c>
      <c r="X17" s="28">
        <f t="shared" si="0"/>
        <v>-19715508</v>
      </c>
      <c r="Y17" s="28">
        <f t="shared" si="0"/>
        <v>4496862</v>
      </c>
      <c r="Z17" s="29">
        <f>+IF(X17&lt;&gt;0,+(Y17/X17)*100,0)</f>
        <v>-22.808755422381203</v>
      </c>
      <c r="AA17" s="30">
        <f>SUM(AA6:AA16)</f>
        <v>-73078906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-12321309</v>
      </c>
      <c r="D26" s="18"/>
      <c r="E26" s="19">
        <v>-6518000</v>
      </c>
      <c r="F26" s="20">
        <v>-6518000</v>
      </c>
      <c r="G26" s="20">
        <v>-3273128</v>
      </c>
      <c r="H26" s="20"/>
      <c r="I26" s="20">
        <v>-648983</v>
      </c>
      <c r="J26" s="20">
        <v>-3922111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-3922111</v>
      </c>
      <c r="X26" s="20">
        <v>-2839333</v>
      </c>
      <c r="Y26" s="20">
        <v>-1082778</v>
      </c>
      <c r="Z26" s="21">
        <v>38.134942255804447</v>
      </c>
      <c r="AA26" s="22">
        <v>-6518000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-12321309</v>
      </c>
      <c r="D27" s="26">
        <f>SUM(D21:D26)</f>
        <v>0</v>
      </c>
      <c r="E27" s="27">
        <f t="shared" si="1"/>
        <v>-6518000</v>
      </c>
      <c r="F27" s="28">
        <f t="shared" si="1"/>
        <v>-6518000</v>
      </c>
      <c r="G27" s="28">
        <f t="shared" si="1"/>
        <v>-3273128</v>
      </c>
      <c r="H27" s="28">
        <f t="shared" si="1"/>
        <v>0</v>
      </c>
      <c r="I27" s="28">
        <f t="shared" si="1"/>
        <v>-648983</v>
      </c>
      <c r="J27" s="28">
        <f t="shared" si="1"/>
        <v>-3922111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-3922111</v>
      </c>
      <c r="X27" s="28">
        <f t="shared" si="1"/>
        <v>-2839333</v>
      </c>
      <c r="Y27" s="28">
        <f t="shared" si="1"/>
        <v>-1082778</v>
      </c>
      <c r="Z27" s="29">
        <f>+IF(X27&lt;&gt;0,+(Y27/X27)*100,0)</f>
        <v>38.134942255804447</v>
      </c>
      <c r="AA27" s="30">
        <f>SUM(AA21:AA26)</f>
        <v>-6518000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-13147548</v>
      </c>
      <c r="D38" s="32">
        <f>+D17+D27+D36</f>
        <v>0</v>
      </c>
      <c r="E38" s="33">
        <f t="shared" si="3"/>
        <v>-79596906</v>
      </c>
      <c r="F38" s="2">
        <f t="shared" si="3"/>
        <v>-79596906</v>
      </c>
      <c r="G38" s="2">
        <f t="shared" si="3"/>
        <v>-40392343</v>
      </c>
      <c r="H38" s="2">
        <f t="shared" si="3"/>
        <v>12720432</v>
      </c>
      <c r="I38" s="2">
        <f t="shared" si="3"/>
        <v>8531154</v>
      </c>
      <c r="J38" s="2">
        <f t="shared" si="3"/>
        <v>-19140757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-19140757</v>
      </c>
      <c r="X38" s="2">
        <f t="shared" si="3"/>
        <v>-22554841</v>
      </c>
      <c r="Y38" s="2">
        <f t="shared" si="3"/>
        <v>3414084</v>
      </c>
      <c r="Z38" s="34">
        <f>+IF(X38&lt;&gt;0,+(Y38/X38)*100,0)</f>
        <v>-15.136812536164632</v>
      </c>
      <c r="AA38" s="35">
        <f>+AA17+AA27+AA36</f>
        <v>-79596906</v>
      </c>
    </row>
    <row r="39" spans="1:27" ht="13.5" x14ac:dyDescent="0.25">
      <c r="A39" s="23" t="s">
        <v>60</v>
      </c>
      <c r="B39" s="17"/>
      <c r="C39" s="32">
        <v>-52873214</v>
      </c>
      <c r="D39" s="32"/>
      <c r="E39" s="33"/>
      <c r="F39" s="2"/>
      <c r="G39" s="2">
        <v>-66634940</v>
      </c>
      <c r="H39" s="2">
        <f>+G40+H60</f>
        <v>-107027283</v>
      </c>
      <c r="I39" s="2">
        <f>+H40+I60</f>
        <v>-94306851</v>
      </c>
      <c r="J39" s="2">
        <f>+G39</f>
        <v>-66634940</v>
      </c>
      <c r="K39" s="2">
        <f>+I40+K60</f>
        <v>-85775697</v>
      </c>
      <c r="L39" s="2">
        <f>+K40+L60</f>
        <v>-85775697</v>
      </c>
      <c r="M39" s="2">
        <f>+L40+M60</f>
        <v>-85775697</v>
      </c>
      <c r="N39" s="2">
        <f>+K39</f>
        <v>-85775697</v>
      </c>
      <c r="O39" s="2">
        <f>+M40+O60</f>
        <v>-85775697</v>
      </c>
      <c r="P39" s="2">
        <f>+O40+P60</f>
        <v>-85775697</v>
      </c>
      <c r="Q39" s="2">
        <f>+P40+Q60</f>
        <v>-85775697</v>
      </c>
      <c r="R39" s="2">
        <f>+O39</f>
        <v>-85775697</v>
      </c>
      <c r="S39" s="2">
        <f>+Q40+S60</f>
        <v>-85775697</v>
      </c>
      <c r="T39" s="2">
        <f>+S40+T60</f>
        <v>-85775697</v>
      </c>
      <c r="U39" s="2">
        <f>+T40+U60</f>
        <v>-85775697</v>
      </c>
      <c r="V39" s="2">
        <f>+S39</f>
        <v>-85775697</v>
      </c>
      <c r="W39" s="2">
        <f>+G39</f>
        <v>-66634940</v>
      </c>
      <c r="X39" s="2"/>
      <c r="Y39" s="2">
        <f>+W39-X39</f>
        <v>-66634940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-66020762</v>
      </c>
      <c r="D40" s="43">
        <f t="shared" ref="D40:AA40" si="4">+D38+D39</f>
        <v>0</v>
      </c>
      <c r="E40" s="44">
        <f t="shared" si="4"/>
        <v>-79596906</v>
      </c>
      <c r="F40" s="45">
        <f t="shared" si="4"/>
        <v>-79596906</v>
      </c>
      <c r="G40" s="45">
        <f t="shared" si="4"/>
        <v>-107027283</v>
      </c>
      <c r="H40" s="45">
        <f t="shared" si="4"/>
        <v>-94306851</v>
      </c>
      <c r="I40" s="45">
        <f t="shared" si="4"/>
        <v>-85775697</v>
      </c>
      <c r="J40" s="45">
        <f>+I40</f>
        <v>-85775697</v>
      </c>
      <c r="K40" s="45">
        <f t="shared" si="4"/>
        <v>-85775697</v>
      </c>
      <c r="L40" s="45">
        <f t="shared" si="4"/>
        <v>-85775697</v>
      </c>
      <c r="M40" s="45">
        <f t="shared" si="4"/>
        <v>-85775697</v>
      </c>
      <c r="N40" s="45">
        <f>+M40</f>
        <v>-85775697</v>
      </c>
      <c r="O40" s="45">
        <f t="shared" si="4"/>
        <v>-85775697</v>
      </c>
      <c r="P40" s="45">
        <f t="shared" si="4"/>
        <v>-85775697</v>
      </c>
      <c r="Q40" s="45">
        <f t="shared" si="4"/>
        <v>-85775697</v>
      </c>
      <c r="R40" s="45">
        <f>+Q40</f>
        <v>-85775697</v>
      </c>
      <c r="S40" s="45">
        <f t="shared" si="4"/>
        <v>-85775697</v>
      </c>
      <c r="T40" s="45">
        <f t="shared" si="4"/>
        <v>-85775697</v>
      </c>
      <c r="U40" s="45">
        <f t="shared" si="4"/>
        <v>-85775697</v>
      </c>
      <c r="V40" s="45">
        <f>+U40</f>
        <v>-85775697</v>
      </c>
      <c r="W40" s="45">
        <f>+V40</f>
        <v>-85775697</v>
      </c>
      <c r="X40" s="45">
        <f t="shared" si="4"/>
        <v>-22554841</v>
      </c>
      <c r="Y40" s="45">
        <f t="shared" si="4"/>
        <v>-63220856</v>
      </c>
      <c r="Z40" s="46">
        <f>+IF(X40&lt;&gt;0,+(Y40/X40)*100,0)</f>
        <v>280.29838915734319</v>
      </c>
      <c r="AA40" s="47">
        <f t="shared" si="4"/>
        <v>-79596906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-66634940</v>
      </c>
      <c r="J60">
        <v>-66634940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112317183</v>
      </c>
      <c r="F7" s="20">
        <v>112317183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28079295</v>
      </c>
      <c r="Y7" s="20">
        <v>-28079295</v>
      </c>
      <c r="Z7" s="21">
        <v>-100</v>
      </c>
      <c r="AA7" s="22">
        <v>112317183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4934000</v>
      </c>
      <c r="F9" s="20">
        <v>4934000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1233501</v>
      </c>
      <c r="Y9" s="20">
        <v>-1233501</v>
      </c>
      <c r="Z9" s="21">
        <v>-100</v>
      </c>
      <c r="AA9" s="22">
        <v>4934000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-178666054</v>
      </c>
      <c r="F14" s="20">
        <v>-178666054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-44666520</v>
      </c>
      <c r="Y14" s="20">
        <v>44666520</v>
      </c>
      <c r="Z14" s="21">
        <v>-100</v>
      </c>
      <c r="AA14" s="22">
        <v>-178666054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-61414871</v>
      </c>
      <c r="F17" s="28">
        <f t="shared" si="0"/>
        <v>-61414871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-15353724</v>
      </c>
      <c r="Y17" s="28">
        <f t="shared" si="0"/>
        <v>15353724</v>
      </c>
      <c r="Z17" s="29">
        <f>+IF(X17&lt;&gt;0,+(Y17/X17)*100,0)</f>
        <v>-100</v>
      </c>
      <c r="AA17" s="30">
        <f>SUM(AA6:AA16)</f>
        <v>-61414871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-3499999</v>
      </c>
      <c r="F26" s="20">
        <v>-3499999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-875001</v>
      </c>
      <c r="Y26" s="20">
        <v>875001</v>
      </c>
      <c r="Z26" s="21">
        <v>-100</v>
      </c>
      <c r="AA26" s="22">
        <v>-3499999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-3499999</v>
      </c>
      <c r="F27" s="28">
        <f t="shared" si="1"/>
        <v>-3499999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-875001</v>
      </c>
      <c r="Y27" s="28">
        <f t="shared" si="1"/>
        <v>875001</v>
      </c>
      <c r="Z27" s="29">
        <f>+IF(X27&lt;&gt;0,+(Y27/X27)*100,0)</f>
        <v>-100</v>
      </c>
      <c r="AA27" s="30">
        <f>SUM(AA21:AA26)</f>
        <v>-3499999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-64914870</v>
      </c>
      <c r="F38" s="2">
        <f t="shared" si="3"/>
        <v>-64914870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-16228725</v>
      </c>
      <c r="Y38" s="2">
        <f t="shared" si="3"/>
        <v>16228725</v>
      </c>
      <c r="Z38" s="34">
        <f>+IF(X38&lt;&gt;0,+(Y38/X38)*100,0)</f>
        <v>-100</v>
      </c>
      <c r="AA38" s="35">
        <f>+AA17+AA27+AA36</f>
        <v>-64914870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-64914870</v>
      </c>
      <c r="F40" s="45">
        <f t="shared" si="4"/>
        <v>-64914870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-16228725</v>
      </c>
      <c r="Y40" s="45">
        <f t="shared" si="4"/>
        <v>16228725</v>
      </c>
      <c r="Z40" s="46">
        <f>+IF(X40&lt;&gt;0,+(Y40/X40)*100,0)</f>
        <v>-100</v>
      </c>
      <c r="AA40" s="47">
        <f t="shared" si="4"/>
        <v>-64914870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13533000</v>
      </c>
      <c r="F9" s="20">
        <v>13533000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3383250</v>
      </c>
      <c r="Y9" s="20">
        <v>-3383250</v>
      </c>
      <c r="Z9" s="21">
        <v>-100</v>
      </c>
      <c r="AA9" s="22">
        <v>13533000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-13533000</v>
      </c>
      <c r="F14" s="20">
        <v>-13533000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-3383247</v>
      </c>
      <c r="Y14" s="20">
        <v>3383247</v>
      </c>
      <c r="Z14" s="21">
        <v>-100</v>
      </c>
      <c r="AA14" s="22">
        <v>-13533000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</v>
      </c>
      <c r="Y17" s="28">
        <f t="shared" si="0"/>
        <v>-3</v>
      </c>
      <c r="Z17" s="29">
        <f>+IF(X17&lt;&gt;0,+(Y17/X17)*100,0)</f>
        <v>-100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</v>
      </c>
      <c r="Y26" s="20">
        <v>75000</v>
      </c>
      <c r="Z26" s="21">
        <v>-100</v>
      </c>
      <c r="AA26" s="22">
        <v>-300000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</v>
      </c>
      <c r="Y27" s="28">
        <f t="shared" si="1"/>
        <v>75000</v>
      </c>
      <c r="Z27" s="29">
        <f>+IF(X27&lt;&gt;0,+(Y27/X27)*100,0)</f>
        <v>-100</v>
      </c>
      <c r="AA27" s="30">
        <f>SUM(AA21:AA26)</f>
        <v>-300000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</v>
      </c>
      <c r="F38" s="2">
        <f t="shared" si="3"/>
        <v>-300000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-74997</v>
      </c>
      <c r="Y38" s="2">
        <f t="shared" si="3"/>
        <v>74997</v>
      </c>
      <c r="Z38" s="34">
        <f>+IF(X38&lt;&gt;0,+(Y38/X38)*100,0)</f>
        <v>-100</v>
      </c>
      <c r="AA38" s="35">
        <f>+AA17+AA27+AA36</f>
        <v>-300000</v>
      </c>
    </row>
    <row r="39" spans="1:27" ht="13.5" x14ac:dyDescent="0.25">
      <c r="A39" s="23" t="s">
        <v>60</v>
      </c>
      <c r="B39" s="17"/>
      <c r="C39" s="32">
        <v>424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424</v>
      </c>
      <c r="D40" s="43">
        <f t="shared" ref="D40:AA40" si="4">+D38+D39</f>
        <v>0</v>
      </c>
      <c r="E40" s="44">
        <f t="shared" si="4"/>
        <v>-300000</v>
      </c>
      <c r="F40" s="45">
        <f t="shared" si="4"/>
        <v>-300000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-74997</v>
      </c>
      <c r="Y40" s="45">
        <f t="shared" si="4"/>
        <v>74997</v>
      </c>
      <c r="Z40" s="46">
        <f>+IF(X40&lt;&gt;0,+(Y40/X40)*100,0)</f>
        <v>-100</v>
      </c>
      <c r="AA40" s="47">
        <f t="shared" si="4"/>
        <v>-300000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7801000</v>
      </c>
      <c r="F8" s="20">
        <v>7801000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1950249</v>
      </c>
      <c r="Y8" s="20">
        <v>-1950249</v>
      </c>
      <c r="Z8" s="21">
        <v>-100</v>
      </c>
      <c r="AA8" s="22">
        <v>7801000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-9471150</v>
      </c>
      <c r="F14" s="20">
        <v>-9471150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-2367789</v>
      </c>
      <c r="Y14" s="20">
        <v>2367789</v>
      </c>
      <c r="Z14" s="21">
        <v>-100</v>
      </c>
      <c r="AA14" s="22">
        <v>-9471150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-1670150</v>
      </c>
      <c r="F17" s="28">
        <f t="shared" si="0"/>
        <v>-1670150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-417540</v>
      </c>
      <c r="Y17" s="28">
        <f t="shared" si="0"/>
        <v>417540</v>
      </c>
      <c r="Z17" s="29">
        <f>+IF(X17&lt;&gt;0,+(Y17/X17)*100,0)</f>
        <v>-100</v>
      </c>
      <c r="AA17" s="30">
        <f>SUM(AA6:AA16)</f>
        <v>-1670150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-1670150</v>
      </c>
      <c r="F38" s="2">
        <f t="shared" si="3"/>
        <v>-1670150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-417540</v>
      </c>
      <c r="Y38" s="2">
        <f t="shared" si="3"/>
        <v>417540</v>
      </c>
      <c r="Z38" s="34">
        <f>+IF(X38&lt;&gt;0,+(Y38/X38)*100,0)</f>
        <v>-100</v>
      </c>
      <c r="AA38" s="35">
        <f>+AA17+AA27+AA36</f>
        <v>-1670150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-1670150</v>
      </c>
      <c r="F40" s="45">
        <f t="shared" si="4"/>
        <v>-1670150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-417540</v>
      </c>
      <c r="Y40" s="45">
        <f t="shared" si="4"/>
        <v>417540</v>
      </c>
      <c r="Z40" s="46">
        <f>+IF(X40&lt;&gt;0,+(Y40/X40)*100,0)</f>
        <v>-100</v>
      </c>
      <c r="AA40" s="47">
        <f t="shared" si="4"/>
        <v>-1670150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-3599356</v>
      </c>
      <c r="F14" s="20">
        <v>-3599356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-899841</v>
      </c>
      <c r="Y14" s="20">
        <v>899841</v>
      </c>
      <c r="Z14" s="21">
        <v>-100</v>
      </c>
      <c r="AA14" s="22">
        <v>-3599356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-3599356</v>
      </c>
      <c r="F17" s="28">
        <f t="shared" si="0"/>
        <v>-3599356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-899841</v>
      </c>
      <c r="Y17" s="28">
        <f t="shared" si="0"/>
        <v>899841</v>
      </c>
      <c r="Z17" s="29">
        <f>+IF(X17&lt;&gt;0,+(Y17/X17)*100,0)</f>
        <v>-100</v>
      </c>
      <c r="AA17" s="30">
        <f>SUM(AA6:AA16)</f>
        <v>-3599356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-3599356</v>
      </c>
      <c r="F38" s="2">
        <f t="shared" si="3"/>
        <v>-3599356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-899841</v>
      </c>
      <c r="Y38" s="2">
        <f t="shared" si="3"/>
        <v>899841</v>
      </c>
      <c r="Z38" s="34">
        <f>+IF(X38&lt;&gt;0,+(Y38/X38)*100,0)</f>
        <v>-100</v>
      </c>
      <c r="AA38" s="35">
        <f>+AA17+AA27+AA36</f>
        <v>-3599356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-3599356</v>
      </c>
      <c r="F40" s="45">
        <f t="shared" si="4"/>
        <v>-3599356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-899841</v>
      </c>
      <c r="Y40" s="45">
        <f t="shared" si="4"/>
        <v>899841</v>
      </c>
      <c r="Z40" s="46">
        <f>+IF(X40&lt;&gt;0,+(Y40/X40)*100,0)</f>
        <v>-100</v>
      </c>
      <c r="AA40" s="47">
        <f t="shared" si="4"/>
        <v>-3599356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6598498</v>
      </c>
      <c r="D7" s="18"/>
      <c r="E7" s="19">
        <v>2903850</v>
      </c>
      <c r="F7" s="20">
        <v>2903850</v>
      </c>
      <c r="G7" s="20">
        <v>331255</v>
      </c>
      <c r="H7" s="20">
        <v>880628</v>
      </c>
      <c r="I7" s="20">
        <v>-442066</v>
      </c>
      <c r="J7" s="20">
        <v>769817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769817</v>
      </c>
      <c r="X7" s="20">
        <v>725961</v>
      </c>
      <c r="Y7" s="20">
        <v>43856</v>
      </c>
      <c r="Z7" s="21">
        <v>6.0410958715413088</v>
      </c>
      <c r="AA7" s="22">
        <v>2903850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-93488943</v>
      </c>
      <c r="F14" s="20">
        <v>-93488943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-23372235</v>
      </c>
      <c r="Y14" s="20">
        <v>23372235</v>
      </c>
      <c r="Z14" s="21">
        <v>-100</v>
      </c>
      <c r="AA14" s="22">
        <v>-93488943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6598498</v>
      </c>
      <c r="D17" s="26">
        <f>SUM(D6:D16)</f>
        <v>0</v>
      </c>
      <c r="E17" s="27">
        <f t="shared" si="0"/>
        <v>-90585093</v>
      </c>
      <c r="F17" s="28">
        <f t="shared" si="0"/>
        <v>-90585093</v>
      </c>
      <c r="G17" s="28">
        <f t="shared" si="0"/>
        <v>331255</v>
      </c>
      <c r="H17" s="28">
        <f t="shared" si="0"/>
        <v>880628</v>
      </c>
      <c r="I17" s="28">
        <f t="shared" si="0"/>
        <v>-442066</v>
      </c>
      <c r="J17" s="28">
        <f t="shared" si="0"/>
        <v>769817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769817</v>
      </c>
      <c r="X17" s="28">
        <f t="shared" si="0"/>
        <v>-22646274</v>
      </c>
      <c r="Y17" s="28">
        <f t="shared" si="0"/>
        <v>23416091</v>
      </c>
      <c r="Z17" s="29">
        <f>+IF(X17&lt;&gt;0,+(Y17/X17)*100,0)</f>
        <v>-103.39930974958618</v>
      </c>
      <c r="AA17" s="30">
        <f>SUM(AA6:AA16)</f>
        <v>-90585093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6598498</v>
      </c>
      <c r="D38" s="32">
        <f>+D17+D27+D36</f>
        <v>0</v>
      </c>
      <c r="E38" s="33">
        <f t="shared" si="3"/>
        <v>-90585093</v>
      </c>
      <c r="F38" s="2">
        <f t="shared" si="3"/>
        <v>-90585093</v>
      </c>
      <c r="G38" s="2">
        <f t="shared" si="3"/>
        <v>331255</v>
      </c>
      <c r="H38" s="2">
        <f t="shared" si="3"/>
        <v>880628</v>
      </c>
      <c r="I38" s="2">
        <f t="shared" si="3"/>
        <v>-442066</v>
      </c>
      <c r="J38" s="2">
        <f t="shared" si="3"/>
        <v>769817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769817</v>
      </c>
      <c r="X38" s="2">
        <f t="shared" si="3"/>
        <v>-22646274</v>
      </c>
      <c r="Y38" s="2">
        <f t="shared" si="3"/>
        <v>23416091</v>
      </c>
      <c r="Z38" s="34">
        <f>+IF(X38&lt;&gt;0,+(Y38/X38)*100,0)</f>
        <v>-103.39930974958618</v>
      </c>
      <c r="AA38" s="35">
        <f>+AA17+AA27+AA36</f>
        <v>-90585093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331255</v>
      </c>
      <c r="I39" s="2">
        <f>+H40+I60</f>
        <v>1211883</v>
      </c>
      <c r="J39" s="2">
        <f>+G39</f>
        <v>0</v>
      </c>
      <c r="K39" s="2">
        <f>+I40+K60</f>
        <v>769817</v>
      </c>
      <c r="L39" s="2">
        <f>+K40+L60</f>
        <v>769817</v>
      </c>
      <c r="M39" s="2">
        <f>+L40+M60</f>
        <v>769817</v>
      </c>
      <c r="N39" s="2">
        <f>+K39</f>
        <v>769817</v>
      </c>
      <c r="O39" s="2">
        <f>+M40+O60</f>
        <v>769817</v>
      </c>
      <c r="P39" s="2">
        <f>+O40+P60</f>
        <v>769817</v>
      </c>
      <c r="Q39" s="2">
        <f>+P40+Q60</f>
        <v>769817</v>
      </c>
      <c r="R39" s="2">
        <f>+O39</f>
        <v>769817</v>
      </c>
      <c r="S39" s="2">
        <f>+Q40+S60</f>
        <v>769817</v>
      </c>
      <c r="T39" s="2">
        <f>+S40+T60</f>
        <v>769817</v>
      </c>
      <c r="U39" s="2">
        <f>+T40+U60</f>
        <v>769817</v>
      </c>
      <c r="V39" s="2">
        <f>+S39</f>
        <v>769817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6598498</v>
      </c>
      <c r="D40" s="43">
        <f t="shared" ref="D40:AA40" si="4">+D38+D39</f>
        <v>0</v>
      </c>
      <c r="E40" s="44">
        <f t="shared" si="4"/>
        <v>-90585093</v>
      </c>
      <c r="F40" s="45">
        <f t="shared" si="4"/>
        <v>-90585093</v>
      </c>
      <c r="G40" s="45">
        <f t="shared" si="4"/>
        <v>331255</v>
      </c>
      <c r="H40" s="45">
        <f t="shared" si="4"/>
        <v>1211883</v>
      </c>
      <c r="I40" s="45">
        <f t="shared" si="4"/>
        <v>769817</v>
      </c>
      <c r="J40" s="45">
        <f>+I40</f>
        <v>769817</v>
      </c>
      <c r="K40" s="45">
        <f t="shared" si="4"/>
        <v>769817</v>
      </c>
      <c r="L40" s="45">
        <f t="shared" si="4"/>
        <v>769817</v>
      </c>
      <c r="M40" s="45">
        <f t="shared" si="4"/>
        <v>769817</v>
      </c>
      <c r="N40" s="45">
        <f>+M40</f>
        <v>769817</v>
      </c>
      <c r="O40" s="45">
        <f t="shared" si="4"/>
        <v>769817</v>
      </c>
      <c r="P40" s="45">
        <f t="shared" si="4"/>
        <v>769817</v>
      </c>
      <c r="Q40" s="45">
        <f t="shared" si="4"/>
        <v>769817</v>
      </c>
      <c r="R40" s="45">
        <f>+Q40</f>
        <v>769817</v>
      </c>
      <c r="S40" s="45">
        <f t="shared" si="4"/>
        <v>769817</v>
      </c>
      <c r="T40" s="45">
        <f t="shared" si="4"/>
        <v>769817</v>
      </c>
      <c r="U40" s="45">
        <f t="shared" si="4"/>
        <v>769817</v>
      </c>
      <c r="V40" s="45">
        <f>+U40</f>
        <v>769817</v>
      </c>
      <c r="W40" s="45">
        <f>+V40</f>
        <v>769817</v>
      </c>
      <c r="X40" s="45">
        <f t="shared" si="4"/>
        <v>-22646274</v>
      </c>
      <c r="Y40" s="45">
        <f t="shared" si="4"/>
        <v>23416091</v>
      </c>
      <c r="Z40" s="46">
        <f>+IF(X40&lt;&gt;0,+(Y40/X40)*100,0)</f>
        <v>-103.39930974958618</v>
      </c>
      <c r="AA40" s="47">
        <f t="shared" si="4"/>
        <v>-90585093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-727000</v>
      </c>
      <c r="D14" s="18"/>
      <c r="E14" s="19">
        <v>-1975000</v>
      </c>
      <c r="F14" s="20">
        <v>-1975000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-493752</v>
      </c>
      <c r="Y14" s="20">
        <v>493752</v>
      </c>
      <c r="Z14" s="21">
        <v>-100</v>
      </c>
      <c r="AA14" s="22">
        <v>-1975000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-727000</v>
      </c>
      <c r="D17" s="26">
        <f>SUM(D6:D16)</f>
        <v>0</v>
      </c>
      <c r="E17" s="27">
        <f t="shared" si="0"/>
        <v>-1975000</v>
      </c>
      <c r="F17" s="28">
        <f t="shared" si="0"/>
        <v>-1975000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-493752</v>
      </c>
      <c r="Y17" s="28">
        <f t="shared" si="0"/>
        <v>493752</v>
      </c>
      <c r="Z17" s="29">
        <f>+IF(X17&lt;&gt;0,+(Y17/X17)*100,0)</f>
        <v>-100</v>
      </c>
      <c r="AA17" s="30">
        <f>SUM(AA6:AA16)</f>
        <v>-1975000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-727000</v>
      </c>
      <c r="D38" s="32">
        <f>+D17+D27+D36</f>
        <v>0</v>
      </c>
      <c r="E38" s="33">
        <f t="shared" si="3"/>
        <v>-1975000</v>
      </c>
      <c r="F38" s="2">
        <f t="shared" si="3"/>
        <v>-1975000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-493752</v>
      </c>
      <c r="Y38" s="2">
        <f t="shared" si="3"/>
        <v>493752</v>
      </c>
      <c r="Z38" s="34">
        <f>+IF(X38&lt;&gt;0,+(Y38/X38)*100,0)</f>
        <v>-100</v>
      </c>
      <c r="AA38" s="35">
        <f>+AA17+AA27+AA36</f>
        <v>-1975000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-727000</v>
      </c>
      <c r="D40" s="43">
        <f t="shared" ref="D40:AA40" si="4">+D38+D39</f>
        <v>0</v>
      </c>
      <c r="E40" s="44">
        <f t="shared" si="4"/>
        <v>-1975000</v>
      </c>
      <c r="F40" s="45">
        <f t="shared" si="4"/>
        <v>-1975000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-493752</v>
      </c>
      <c r="Y40" s="45">
        <f t="shared" si="4"/>
        <v>493752</v>
      </c>
      <c r="Z40" s="46">
        <f>+IF(X40&lt;&gt;0,+(Y40/X40)*100,0)</f>
        <v>-100</v>
      </c>
      <c r="AA40" s="47">
        <f t="shared" si="4"/>
        <v>-1975000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2719548557</v>
      </c>
      <c r="G7" s="20">
        <v>178022865</v>
      </c>
      <c r="H7" s="20">
        <v>262812455</v>
      </c>
      <c r="I7" s="20">
        <v>238772429</v>
      </c>
      <c r="J7" s="20">
        <v>679607749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679607749</v>
      </c>
      <c r="X7" s="20">
        <v>729590548</v>
      </c>
      <c r="Y7" s="20">
        <v>-49982799</v>
      </c>
      <c r="Z7" s="21">
        <v>-6.8508013346686063</v>
      </c>
      <c r="AA7" s="22">
        <v>2719548557</v>
      </c>
    </row>
    <row r="8" spans="1:27" ht="13.5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1556877</v>
      </c>
      <c r="G8" s="20">
        <v>115736</v>
      </c>
      <c r="H8" s="20">
        <v>128157</v>
      </c>
      <c r="I8" s="20">
        <v>387176</v>
      </c>
      <c r="J8" s="20">
        <v>631069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631069</v>
      </c>
      <c r="X8" s="20">
        <v>28380</v>
      </c>
      <c r="Y8" s="20">
        <v>602689</v>
      </c>
      <c r="Z8" s="21">
        <v>2123.6398872445384</v>
      </c>
      <c r="AA8" s="22">
        <v>1556877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53614000</v>
      </c>
      <c r="G9" s="20">
        <v>23177100</v>
      </c>
      <c r="H9" s="20"/>
      <c r="I9" s="20"/>
      <c r="J9" s="20">
        <v>23177100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23177100</v>
      </c>
      <c r="X9" s="20">
        <v>20916993</v>
      </c>
      <c r="Y9" s="20">
        <v>2260107</v>
      </c>
      <c r="Z9" s="21">
        <v>10.805123853127455</v>
      </c>
      <c r="AA9" s="22">
        <v>53614000</v>
      </c>
    </row>
    <row r="10" spans="1:27" ht="13.5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25185000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5440000</v>
      </c>
      <c r="X10" s="20">
        <v>15960900</v>
      </c>
      <c r="Y10" s="20">
        <v>-10520900</v>
      </c>
      <c r="Z10" s="21">
        <v>-65.916708957514928</v>
      </c>
      <c r="AA10" s="22">
        <v>25185000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-2276220230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-694063296</v>
      </c>
      <c r="X14" s="20">
        <v>-635352780</v>
      </c>
      <c r="Y14" s="20">
        <v>-58710516</v>
      </c>
      <c r="Z14" s="21">
        <v>9.2406168428191986</v>
      </c>
      <c r="AA14" s="22">
        <v>-2276220230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-56974100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-11296800</v>
      </c>
      <c r="Y15" s="20">
        <v>11296800</v>
      </c>
      <c r="Z15" s="21">
        <v>-100</v>
      </c>
      <c r="AA15" s="22">
        <v>-56974100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466710104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14792622</v>
      </c>
      <c r="X17" s="28">
        <f t="shared" si="0"/>
        <v>119847241</v>
      </c>
      <c r="Y17" s="28">
        <f t="shared" si="0"/>
        <v>-105054619</v>
      </c>
      <c r="Z17" s="29">
        <f>+IF(X17&lt;&gt;0,+(Y17/X17)*100,0)</f>
        <v>-87.657102594460227</v>
      </c>
      <c r="AA17" s="30">
        <f>SUM(AA6:AA16)</f>
        <v>466710104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-13593373</v>
      </c>
      <c r="X26" s="20">
        <v>-15300290</v>
      </c>
      <c r="Y26" s="20">
        <v>1706917</v>
      </c>
      <c r="Z26" s="21">
        <v>-11.156108805780805</v>
      </c>
      <c r="AA26" s="22">
        <v>-88193845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-13593373</v>
      </c>
      <c r="X27" s="28">
        <f t="shared" si="1"/>
        <v>-15300290</v>
      </c>
      <c r="Y27" s="28">
        <f t="shared" si="1"/>
        <v>1706917</v>
      </c>
      <c r="Z27" s="29">
        <f>+IF(X27&lt;&gt;0,+(Y27/X27)*100,0)</f>
        <v>-11.156108805780805</v>
      </c>
      <c r="AA27" s="30">
        <f>SUM(AA21:AA26)</f>
        <v>-88193845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378516259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1199249</v>
      </c>
      <c r="X38" s="2">
        <f t="shared" si="3"/>
        <v>104546951</v>
      </c>
      <c r="Y38" s="2">
        <f t="shared" si="3"/>
        <v>-103347702</v>
      </c>
      <c r="Z38" s="34">
        <f>+IF(X38&lt;&gt;0,+(Y38/X38)*100,0)</f>
        <v>-98.852908680234975</v>
      </c>
      <c r="AA38" s="35">
        <f>+AA17+AA27+AA36</f>
        <v>378516259</v>
      </c>
    </row>
    <row r="39" spans="1:27" ht="13.5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3370622567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5083975065</v>
      </c>
      <c r="M39" s="2">
        <f>+L40+M60</f>
        <v>5083975065</v>
      </c>
      <c r="N39" s="2">
        <f>+K39</f>
        <v>5083975065</v>
      </c>
      <c r="O39" s="2">
        <f>+M40+O60</f>
        <v>5083975065</v>
      </c>
      <c r="P39" s="2">
        <f>+O40+P60</f>
        <v>5083975065</v>
      </c>
      <c r="Q39" s="2">
        <f>+P40+Q60</f>
        <v>5083975065</v>
      </c>
      <c r="R39" s="2">
        <f>+O39</f>
        <v>5083975065</v>
      </c>
      <c r="S39" s="2">
        <f>+Q40+S60</f>
        <v>5083975065</v>
      </c>
      <c r="T39" s="2">
        <f>+S40+T60</f>
        <v>5083975065</v>
      </c>
      <c r="U39" s="2">
        <f>+T40+U60</f>
        <v>5083975065</v>
      </c>
      <c r="V39" s="2">
        <f>+S39</f>
        <v>5083975065</v>
      </c>
      <c r="W39" s="2">
        <f>+G39</f>
        <v>5082775816</v>
      </c>
      <c r="X39" s="2">
        <v>3370622567</v>
      </c>
      <c r="Y39" s="2">
        <f>+W39-X39</f>
        <v>1712153249</v>
      </c>
      <c r="Z39" s="34">
        <f>+IF(X39&lt;&gt;0,+(Y39/X39)*100,0)</f>
        <v>50.796350376419937</v>
      </c>
      <c r="AA39" s="35">
        <v>3370622567</v>
      </c>
    </row>
    <row r="40" spans="1:27" ht="13.5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3749138826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5083975065</v>
      </c>
      <c r="L40" s="45">
        <f t="shared" si="4"/>
        <v>5083975065</v>
      </c>
      <c r="M40" s="45">
        <f t="shared" si="4"/>
        <v>5083975065</v>
      </c>
      <c r="N40" s="45">
        <f>+M40</f>
        <v>5083975065</v>
      </c>
      <c r="O40" s="45">
        <f t="shared" si="4"/>
        <v>5083975065</v>
      </c>
      <c r="P40" s="45">
        <f t="shared" si="4"/>
        <v>5083975065</v>
      </c>
      <c r="Q40" s="45">
        <f t="shared" si="4"/>
        <v>5083975065</v>
      </c>
      <c r="R40" s="45">
        <f>+Q40</f>
        <v>5083975065</v>
      </c>
      <c r="S40" s="45">
        <f t="shared" si="4"/>
        <v>5083975065</v>
      </c>
      <c r="T40" s="45">
        <f t="shared" si="4"/>
        <v>5083975065</v>
      </c>
      <c r="U40" s="45">
        <f t="shared" si="4"/>
        <v>5083975065</v>
      </c>
      <c r="V40" s="45">
        <f>+U40</f>
        <v>5083975065</v>
      </c>
      <c r="W40" s="45">
        <f>+V40</f>
        <v>5083975065</v>
      </c>
      <c r="X40" s="45">
        <f t="shared" si="4"/>
        <v>3475169518</v>
      </c>
      <c r="Y40" s="45">
        <f t="shared" si="4"/>
        <v>1608805547</v>
      </c>
      <c r="Z40" s="46">
        <f>+IF(X40&lt;&gt;0,+(Y40/X40)*100,0)</f>
        <v>46.294304167524061</v>
      </c>
      <c r="AA40" s="47">
        <f t="shared" si="4"/>
        <v>3749138826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94347353</v>
      </c>
      <c r="D7" s="18"/>
      <c r="E7" s="19">
        <v>98567234</v>
      </c>
      <c r="F7" s="20">
        <v>98567234</v>
      </c>
      <c r="G7" s="20">
        <v>5578688</v>
      </c>
      <c r="H7" s="20">
        <v>8529900</v>
      </c>
      <c r="I7" s="20">
        <v>10987356</v>
      </c>
      <c r="J7" s="20">
        <v>25095944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25095944</v>
      </c>
      <c r="X7" s="20">
        <v>24613838</v>
      </c>
      <c r="Y7" s="20">
        <v>482106</v>
      </c>
      <c r="Z7" s="21">
        <v>1.9586786912305185</v>
      </c>
      <c r="AA7" s="22">
        <v>98567234</v>
      </c>
    </row>
    <row r="8" spans="1:27" ht="13.5" x14ac:dyDescent="0.25">
      <c r="A8" s="23" t="s">
        <v>36</v>
      </c>
      <c r="B8" s="17" t="s">
        <v>32</v>
      </c>
      <c r="C8" s="18">
        <v>8571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24496000</v>
      </c>
      <c r="F9" s="20">
        <v>32996000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8248998</v>
      </c>
      <c r="Y9" s="20">
        <v>-8248998</v>
      </c>
      <c r="Z9" s="21">
        <v>-100</v>
      </c>
      <c r="AA9" s="22">
        <v>32996000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1209000</v>
      </c>
      <c r="F11" s="20">
        <v>1209000</v>
      </c>
      <c r="G11" s="20">
        <v>175311</v>
      </c>
      <c r="H11" s="20">
        <v>437079</v>
      </c>
      <c r="I11" s="20"/>
      <c r="J11" s="20">
        <v>612390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612390</v>
      </c>
      <c r="X11" s="20">
        <v>302247</v>
      </c>
      <c r="Y11" s="20">
        <v>310143</v>
      </c>
      <c r="Z11" s="21">
        <v>102.61243287774569</v>
      </c>
      <c r="AA11" s="22">
        <v>1209000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-122297210</v>
      </c>
      <c r="F14" s="20">
        <v>-131047210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-36486075</v>
      </c>
      <c r="Y14" s="20">
        <v>36486075</v>
      </c>
      <c r="Z14" s="21">
        <v>-100</v>
      </c>
      <c r="AA14" s="22">
        <v>-131047210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94355924</v>
      </c>
      <c r="D17" s="26">
        <f>SUM(D6:D16)</f>
        <v>0</v>
      </c>
      <c r="E17" s="27">
        <f t="shared" si="0"/>
        <v>1975024</v>
      </c>
      <c r="F17" s="28">
        <f t="shared" si="0"/>
        <v>1725024</v>
      </c>
      <c r="G17" s="28">
        <f t="shared" si="0"/>
        <v>5753999</v>
      </c>
      <c r="H17" s="28">
        <f t="shared" si="0"/>
        <v>8966979</v>
      </c>
      <c r="I17" s="28">
        <f t="shared" si="0"/>
        <v>10987356</v>
      </c>
      <c r="J17" s="28">
        <f t="shared" si="0"/>
        <v>25708334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25708334</v>
      </c>
      <c r="X17" s="28">
        <f t="shared" si="0"/>
        <v>-3320992</v>
      </c>
      <c r="Y17" s="28">
        <f t="shared" si="0"/>
        <v>29029326</v>
      </c>
      <c r="Z17" s="29">
        <f>+IF(X17&lt;&gt;0,+(Y17/X17)*100,0)</f>
        <v>-874.11610747632039</v>
      </c>
      <c r="AA17" s="30">
        <f>SUM(AA6:AA16)</f>
        <v>1725024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-2833968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-2833968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91521956</v>
      </c>
      <c r="D38" s="32">
        <f>+D17+D27+D36</f>
        <v>0</v>
      </c>
      <c r="E38" s="33">
        <f t="shared" si="3"/>
        <v>1975024</v>
      </c>
      <c r="F38" s="2">
        <f t="shared" si="3"/>
        <v>1725024</v>
      </c>
      <c r="G38" s="2">
        <f t="shared" si="3"/>
        <v>5753999</v>
      </c>
      <c r="H38" s="2">
        <f t="shared" si="3"/>
        <v>8966979</v>
      </c>
      <c r="I38" s="2">
        <f t="shared" si="3"/>
        <v>10987356</v>
      </c>
      <c r="J38" s="2">
        <f t="shared" si="3"/>
        <v>25708334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25708334</v>
      </c>
      <c r="X38" s="2">
        <f t="shared" si="3"/>
        <v>-3320992</v>
      </c>
      <c r="Y38" s="2">
        <f t="shared" si="3"/>
        <v>29029326</v>
      </c>
      <c r="Z38" s="34">
        <f>+IF(X38&lt;&gt;0,+(Y38/X38)*100,0)</f>
        <v>-874.11610747632039</v>
      </c>
      <c r="AA38" s="35">
        <f>+AA17+AA27+AA36</f>
        <v>1725024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5753999</v>
      </c>
      <c r="I39" s="2">
        <f>+H40+I60</f>
        <v>14720978</v>
      </c>
      <c r="J39" s="2">
        <f>+G39</f>
        <v>0</v>
      </c>
      <c r="K39" s="2">
        <f>+I40+K60</f>
        <v>25708334</v>
      </c>
      <c r="L39" s="2">
        <f>+K40+L60</f>
        <v>25708334</v>
      </c>
      <c r="M39" s="2">
        <f>+L40+M60</f>
        <v>25708334</v>
      </c>
      <c r="N39" s="2">
        <f>+K39</f>
        <v>25708334</v>
      </c>
      <c r="O39" s="2">
        <f>+M40+O60</f>
        <v>25708334</v>
      </c>
      <c r="P39" s="2">
        <f>+O40+P60</f>
        <v>25708334</v>
      </c>
      <c r="Q39" s="2">
        <f>+P40+Q60</f>
        <v>25708334</v>
      </c>
      <c r="R39" s="2">
        <f>+O39</f>
        <v>25708334</v>
      </c>
      <c r="S39" s="2">
        <f>+Q40+S60</f>
        <v>25708334</v>
      </c>
      <c r="T39" s="2">
        <f>+S40+T60</f>
        <v>25708334</v>
      </c>
      <c r="U39" s="2">
        <f>+T40+U60</f>
        <v>25708334</v>
      </c>
      <c r="V39" s="2">
        <f>+S39</f>
        <v>25708334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91521956</v>
      </c>
      <c r="D40" s="43">
        <f t="shared" ref="D40:AA40" si="4">+D38+D39</f>
        <v>0</v>
      </c>
      <c r="E40" s="44">
        <f t="shared" si="4"/>
        <v>1975024</v>
      </c>
      <c r="F40" s="45">
        <f t="shared" si="4"/>
        <v>1725024</v>
      </c>
      <c r="G40" s="45">
        <f t="shared" si="4"/>
        <v>5753999</v>
      </c>
      <c r="H40" s="45">
        <f t="shared" si="4"/>
        <v>14720978</v>
      </c>
      <c r="I40" s="45">
        <f t="shared" si="4"/>
        <v>25708334</v>
      </c>
      <c r="J40" s="45">
        <f>+I40</f>
        <v>25708334</v>
      </c>
      <c r="K40" s="45">
        <f t="shared" si="4"/>
        <v>25708334</v>
      </c>
      <c r="L40" s="45">
        <f t="shared" si="4"/>
        <v>25708334</v>
      </c>
      <c r="M40" s="45">
        <f t="shared" si="4"/>
        <v>25708334</v>
      </c>
      <c r="N40" s="45">
        <f>+M40</f>
        <v>25708334</v>
      </c>
      <c r="O40" s="45">
        <f t="shared" si="4"/>
        <v>25708334</v>
      </c>
      <c r="P40" s="45">
        <f t="shared" si="4"/>
        <v>25708334</v>
      </c>
      <c r="Q40" s="45">
        <f t="shared" si="4"/>
        <v>25708334</v>
      </c>
      <c r="R40" s="45">
        <f>+Q40</f>
        <v>25708334</v>
      </c>
      <c r="S40" s="45">
        <f t="shared" si="4"/>
        <v>25708334</v>
      </c>
      <c r="T40" s="45">
        <f t="shared" si="4"/>
        <v>25708334</v>
      </c>
      <c r="U40" s="45">
        <f t="shared" si="4"/>
        <v>25708334</v>
      </c>
      <c r="V40" s="45">
        <f>+U40</f>
        <v>25708334</v>
      </c>
      <c r="W40" s="45">
        <f>+V40</f>
        <v>25708334</v>
      </c>
      <c r="X40" s="45">
        <f t="shared" si="4"/>
        <v>-3320992</v>
      </c>
      <c r="Y40" s="45">
        <f t="shared" si="4"/>
        <v>29029326</v>
      </c>
      <c r="Z40" s="46">
        <f>+IF(X40&lt;&gt;0,+(Y40/X40)*100,0)</f>
        <v>-874.11610747632039</v>
      </c>
      <c r="AA40" s="47">
        <f t="shared" si="4"/>
        <v>1725024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9275940</v>
      </c>
      <c r="D7" s="18"/>
      <c r="E7" s="19">
        <v>34367914</v>
      </c>
      <c r="F7" s="20">
        <v>34367914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8591982</v>
      </c>
      <c r="Y7" s="20">
        <v>-8591982</v>
      </c>
      <c r="Z7" s="21">
        <v>-100</v>
      </c>
      <c r="AA7" s="22">
        <v>34367914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2336000</v>
      </c>
      <c r="F9" s="20">
        <v>2336000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584001</v>
      </c>
      <c r="Y9" s="20">
        <v>-584001</v>
      </c>
      <c r="Z9" s="21">
        <v>-100</v>
      </c>
      <c r="AA9" s="22">
        <v>2336000</v>
      </c>
    </row>
    <row r="10" spans="1:27" ht="13.5" x14ac:dyDescent="0.25">
      <c r="A10" s="23" t="s">
        <v>38</v>
      </c>
      <c r="B10" s="17" t="s">
        <v>6</v>
      </c>
      <c r="C10" s="18">
        <v>8283471</v>
      </c>
      <c r="D10" s="18"/>
      <c r="E10" s="19">
        <v>5848000</v>
      </c>
      <c r="F10" s="20">
        <v>5848000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1461999</v>
      </c>
      <c r="Y10" s="20">
        <v>-1461999</v>
      </c>
      <c r="Z10" s="21">
        <v>-100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-32998103</v>
      </c>
      <c r="F14" s="20">
        <v>-32998103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-8249529</v>
      </c>
      <c r="Y14" s="20">
        <v>8249529</v>
      </c>
      <c r="Z14" s="21">
        <v>-100</v>
      </c>
      <c r="AA14" s="22">
        <v>-32998103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17559411</v>
      </c>
      <c r="D17" s="26">
        <f>SUM(D6:D16)</f>
        <v>0</v>
      </c>
      <c r="E17" s="27">
        <f t="shared" si="0"/>
        <v>9553811</v>
      </c>
      <c r="F17" s="28">
        <f t="shared" si="0"/>
        <v>9553811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2388453</v>
      </c>
      <c r="Y17" s="28">
        <f t="shared" si="0"/>
        <v>-2388453</v>
      </c>
      <c r="Z17" s="29">
        <f>+IF(X17&lt;&gt;0,+(Y17/X17)*100,0)</f>
        <v>-100</v>
      </c>
      <c r="AA17" s="30">
        <f>SUM(AA6:AA16)</f>
        <v>9553811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-7298002</v>
      </c>
      <c r="F26" s="20">
        <v>-7298002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-1824501</v>
      </c>
      <c r="Y26" s="20">
        <v>1824501</v>
      </c>
      <c r="Z26" s="21">
        <v>-100</v>
      </c>
      <c r="AA26" s="22">
        <v>-7298002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-7298002</v>
      </c>
      <c r="F27" s="28">
        <f t="shared" si="1"/>
        <v>-7298002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-1824501</v>
      </c>
      <c r="Y27" s="28">
        <f t="shared" si="1"/>
        <v>1824501</v>
      </c>
      <c r="Z27" s="29">
        <f>+IF(X27&lt;&gt;0,+(Y27/X27)*100,0)</f>
        <v>-100</v>
      </c>
      <c r="AA27" s="30">
        <f>SUM(AA21:AA26)</f>
        <v>-7298002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17559411</v>
      </c>
      <c r="D38" s="32">
        <f>+D17+D27+D36</f>
        <v>0</v>
      </c>
      <c r="E38" s="33">
        <f t="shared" si="3"/>
        <v>2255809</v>
      </c>
      <c r="F38" s="2">
        <f t="shared" si="3"/>
        <v>2255809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563952</v>
      </c>
      <c r="Y38" s="2">
        <f t="shared" si="3"/>
        <v>-563952</v>
      </c>
      <c r="Z38" s="34">
        <f>+IF(X38&lt;&gt;0,+(Y38/X38)*100,0)</f>
        <v>-100</v>
      </c>
      <c r="AA38" s="35">
        <f>+AA17+AA27+AA36</f>
        <v>2255809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17559411</v>
      </c>
      <c r="D40" s="43">
        <f t="shared" ref="D40:AA40" si="4">+D38+D39</f>
        <v>0</v>
      </c>
      <c r="E40" s="44">
        <f t="shared" si="4"/>
        <v>2255809</v>
      </c>
      <c r="F40" s="45">
        <f t="shared" si="4"/>
        <v>2255809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563952</v>
      </c>
      <c r="Y40" s="45">
        <f t="shared" si="4"/>
        <v>-563952</v>
      </c>
      <c r="Z40" s="46">
        <f>+IF(X40&lt;&gt;0,+(Y40/X40)*100,0)</f>
        <v>-100</v>
      </c>
      <c r="AA40" s="47">
        <f t="shared" si="4"/>
        <v>2255809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17336287</v>
      </c>
      <c r="D7" s="18"/>
      <c r="E7" s="19">
        <v>15278940</v>
      </c>
      <c r="F7" s="20">
        <v>15278940</v>
      </c>
      <c r="G7" s="20">
        <v>1611829</v>
      </c>
      <c r="H7" s="20">
        <v>1106382</v>
      </c>
      <c r="I7" s="20">
        <v>1165094</v>
      </c>
      <c r="J7" s="20">
        <v>3883305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3883305</v>
      </c>
      <c r="X7" s="20">
        <v>3819735</v>
      </c>
      <c r="Y7" s="20">
        <v>63570</v>
      </c>
      <c r="Z7" s="21">
        <v>1.6642515776618012</v>
      </c>
      <c r="AA7" s="22">
        <v>15278940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24400</v>
      </c>
      <c r="F8" s="20">
        <v>24400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6099</v>
      </c>
      <c r="Y8" s="20">
        <v>-6099</v>
      </c>
      <c r="Z8" s="21">
        <v>-100</v>
      </c>
      <c r="AA8" s="22">
        <v>24400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15500000</v>
      </c>
      <c r="D10" s="18"/>
      <c r="E10" s="19">
        <v>10039000</v>
      </c>
      <c r="F10" s="20">
        <v>10039000</v>
      </c>
      <c r="G10" s="20">
        <v>2815000</v>
      </c>
      <c r="H10" s="20">
        <v>1000000</v>
      </c>
      <c r="I10" s="20"/>
      <c r="J10" s="20">
        <v>3815000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3815000</v>
      </c>
      <c r="X10" s="20">
        <v>2509749</v>
      </c>
      <c r="Y10" s="20">
        <v>1305251</v>
      </c>
      <c r="Z10" s="21">
        <v>52.007232595769537</v>
      </c>
      <c r="AA10" s="22">
        <v>10039000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-32507789</v>
      </c>
      <c r="F14" s="20">
        <v>-32507789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-8126946</v>
      </c>
      <c r="Y14" s="20">
        <v>8126946</v>
      </c>
      <c r="Z14" s="21">
        <v>-100</v>
      </c>
      <c r="AA14" s="22">
        <v>-32507789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</v>
      </c>
      <c r="Y16" s="20">
        <v>324999</v>
      </c>
      <c r="Z16" s="21">
        <v>-100</v>
      </c>
      <c r="AA16" s="22">
        <v>-1300000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32836287</v>
      </c>
      <c r="D17" s="26">
        <f>SUM(D6:D16)</f>
        <v>0</v>
      </c>
      <c r="E17" s="27">
        <f t="shared" si="0"/>
        <v>-8465449</v>
      </c>
      <c r="F17" s="28">
        <f t="shared" si="0"/>
        <v>-8465449</v>
      </c>
      <c r="G17" s="28">
        <f t="shared" si="0"/>
        <v>4426829</v>
      </c>
      <c r="H17" s="28">
        <f t="shared" si="0"/>
        <v>2106382</v>
      </c>
      <c r="I17" s="28">
        <f t="shared" si="0"/>
        <v>1165094</v>
      </c>
      <c r="J17" s="28">
        <f t="shared" si="0"/>
        <v>7698305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7698305</v>
      </c>
      <c r="X17" s="28">
        <f t="shared" si="0"/>
        <v>-2116362</v>
      </c>
      <c r="Y17" s="28">
        <f t="shared" si="0"/>
        <v>9814667</v>
      </c>
      <c r="Z17" s="29">
        <f>+IF(X17&lt;&gt;0,+(Y17/X17)*100,0)</f>
        <v>-463.7518061654859</v>
      </c>
      <c r="AA17" s="30">
        <f>SUM(AA6:AA16)</f>
        <v>-8465449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-14099927</v>
      </c>
      <c r="D26" s="18"/>
      <c r="E26" s="19">
        <v>-10039999</v>
      </c>
      <c r="F26" s="20">
        <v>-10039999</v>
      </c>
      <c r="G26" s="20">
        <v>-701910</v>
      </c>
      <c r="H26" s="20"/>
      <c r="I26" s="20">
        <v>-1466365</v>
      </c>
      <c r="J26" s="20">
        <v>-2168275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-2168275</v>
      </c>
      <c r="X26" s="20">
        <v>-2510001</v>
      </c>
      <c r="Y26" s="20">
        <v>341726</v>
      </c>
      <c r="Z26" s="21">
        <v>-13.614576249172808</v>
      </c>
      <c r="AA26" s="22">
        <v>-10039999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-14099927</v>
      </c>
      <c r="D27" s="26">
        <f>SUM(D21:D26)</f>
        <v>0</v>
      </c>
      <c r="E27" s="27">
        <f t="shared" si="1"/>
        <v>-10039999</v>
      </c>
      <c r="F27" s="28">
        <f t="shared" si="1"/>
        <v>-10039999</v>
      </c>
      <c r="G27" s="28">
        <f t="shared" si="1"/>
        <v>-701910</v>
      </c>
      <c r="H27" s="28">
        <f t="shared" si="1"/>
        <v>0</v>
      </c>
      <c r="I27" s="28">
        <f t="shared" si="1"/>
        <v>-1466365</v>
      </c>
      <c r="J27" s="28">
        <f t="shared" si="1"/>
        <v>-2168275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-2168275</v>
      </c>
      <c r="X27" s="28">
        <f t="shared" si="1"/>
        <v>-2510001</v>
      </c>
      <c r="Y27" s="28">
        <f t="shared" si="1"/>
        <v>341726</v>
      </c>
      <c r="Z27" s="29">
        <f>+IF(X27&lt;&gt;0,+(Y27/X27)*100,0)</f>
        <v>-13.614576249172808</v>
      </c>
      <c r="AA27" s="30">
        <f>SUM(AA21:AA26)</f>
        <v>-10039999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18736360</v>
      </c>
      <c r="D38" s="32">
        <f>+D17+D27+D36</f>
        <v>0</v>
      </c>
      <c r="E38" s="33">
        <f t="shared" si="3"/>
        <v>-18505448</v>
      </c>
      <c r="F38" s="2">
        <f t="shared" si="3"/>
        <v>-18505448</v>
      </c>
      <c r="G38" s="2">
        <f t="shared" si="3"/>
        <v>3724919</v>
      </c>
      <c r="H38" s="2">
        <f t="shared" si="3"/>
        <v>2106382</v>
      </c>
      <c r="I38" s="2">
        <f t="shared" si="3"/>
        <v>-301271</v>
      </c>
      <c r="J38" s="2">
        <f t="shared" si="3"/>
        <v>5530030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5530030</v>
      </c>
      <c r="X38" s="2">
        <f t="shared" si="3"/>
        <v>-4626363</v>
      </c>
      <c r="Y38" s="2">
        <f t="shared" si="3"/>
        <v>10156393</v>
      </c>
      <c r="Z38" s="34">
        <f>+IF(X38&lt;&gt;0,+(Y38/X38)*100,0)</f>
        <v>-219.53298952114218</v>
      </c>
      <c r="AA38" s="35">
        <f>+AA17+AA27+AA36</f>
        <v>-18505448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3724919</v>
      </c>
      <c r="I39" s="2">
        <f>+H40+I60</f>
        <v>5831301</v>
      </c>
      <c r="J39" s="2">
        <f>+G39</f>
        <v>0</v>
      </c>
      <c r="K39" s="2">
        <f>+I40+K60</f>
        <v>5530030</v>
      </c>
      <c r="L39" s="2">
        <f>+K40+L60</f>
        <v>5530030</v>
      </c>
      <c r="M39" s="2">
        <f>+L40+M60</f>
        <v>5530030</v>
      </c>
      <c r="N39" s="2">
        <f>+K39</f>
        <v>5530030</v>
      </c>
      <c r="O39" s="2">
        <f>+M40+O60</f>
        <v>5530030</v>
      </c>
      <c r="P39" s="2">
        <f>+O40+P60</f>
        <v>5530030</v>
      </c>
      <c r="Q39" s="2">
        <f>+P40+Q60</f>
        <v>5530030</v>
      </c>
      <c r="R39" s="2">
        <f>+O39</f>
        <v>5530030</v>
      </c>
      <c r="S39" s="2">
        <f>+Q40+S60</f>
        <v>5530030</v>
      </c>
      <c r="T39" s="2">
        <f>+S40+T60</f>
        <v>5530030</v>
      </c>
      <c r="U39" s="2">
        <f>+T40+U60</f>
        <v>5530030</v>
      </c>
      <c r="V39" s="2">
        <f>+S39</f>
        <v>5530030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18736360</v>
      </c>
      <c r="D40" s="43">
        <f t="shared" ref="D40:AA40" si="4">+D38+D39</f>
        <v>0</v>
      </c>
      <c r="E40" s="44">
        <f t="shared" si="4"/>
        <v>-18505448</v>
      </c>
      <c r="F40" s="45">
        <f t="shared" si="4"/>
        <v>-18505448</v>
      </c>
      <c r="G40" s="45">
        <f t="shared" si="4"/>
        <v>3724919</v>
      </c>
      <c r="H40" s="45">
        <f t="shared" si="4"/>
        <v>5831301</v>
      </c>
      <c r="I40" s="45">
        <f t="shared" si="4"/>
        <v>5530030</v>
      </c>
      <c r="J40" s="45">
        <f>+I40</f>
        <v>5530030</v>
      </c>
      <c r="K40" s="45">
        <f t="shared" si="4"/>
        <v>5530030</v>
      </c>
      <c r="L40" s="45">
        <f t="shared" si="4"/>
        <v>5530030</v>
      </c>
      <c r="M40" s="45">
        <f t="shared" si="4"/>
        <v>5530030</v>
      </c>
      <c r="N40" s="45">
        <f>+M40</f>
        <v>5530030</v>
      </c>
      <c r="O40" s="45">
        <f t="shared" si="4"/>
        <v>5530030</v>
      </c>
      <c r="P40" s="45">
        <f t="shared" si="4"/>
        <v>5530030</v>
      </c>
      <c r="Q40" s="45">
        <f t="shared" si="4"/>
        <v>5530030</v>
      </c>
      <c r="R40" s="45">
        <f>+Q40</f>
        <v>5530030</v>
      </c>
      <c r="S40" s="45">
        <f t="shared" si="4"/>
        <v>5530030</v>
      </c>
      <c r="T40" s="45">
        <f t="shared" si="4"/>
        <v>5530030</v>
      </c>
      <c r="U40" s="45">
        <f t="shared" si="4"/>
        <v>5530030</v>
      </c>
      <c r="V40" s="45">
        <f>+U40</f>
        <v>5530030</v>
      </c>
      <c r="W40" s="45">
        <f>+V40</f>
        <v>5530030</v>
      </c>
      <c r="X40" s="45">
        <f t="shared" si="4"/>
        <v>-4626363</v>
      </c>
      <c r="Y40" s="45">
        <f t="shared" si="4"/>
        <v>10156393</v>
      </c>
      <c r="Z40" s="46">
        <f>+IF(X40&lt;&gt;0,+(Y40/X40)*100,0)</f>
        <v>-219.53298952114218</v>
      </c>
      <c r="AA40" s="47">
        <f t="shared" si="4"/>
        <v>-18505448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53846388</v>
      </c>
      <c r="D7" s="18"/>
      <c r="E7" s="19">
        <v>68724359</v>
      </c>
      <c r="F7" s="20">
        <v>68724359</v>
      </c>
      <c r="G7" s="20">
        <v>5983748</v>
      </c>
      <c r="H7" s="20">
        <v>919939</v>
      </c>
      <c r="I7" s="20">
        <v>11819582</v>
      </c>
      <c r="J7" s="20">
        <v>18723269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18723269</v>
      </c>
      <c r="X7" s="20">
        <v>17181090</v>
      </c>
      <c r="Y7" s="20">
        <v>1542179</v>
      </c>
      <c r="Z7" s="21">
        <v>8.9760253860494306</v>
      </c>
      <c r="AA7" s="22">
        <v>68724359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200000</v>
      </c>
      <c r="F8" s="20">
        <v>200000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50001</v>
      </c>
      <c r="Y8" s="20">
        <v>-50001</v>
      </c>
      <c r="Z8" s="21">
        <v>-100</v>
      </c>
      <c r="AA8" s="22">
        <v>200000</v>
      </c>
    </row>
    <row r="9" spans="1:27" ht="13.5" x14ac:dyDescent="0.25">
      <c r="A9" s="23" t="s">
        <v>37</v>
      </c>
      <c r="B9" s="17" t="s">
        <v>6</v>
      </c>
      <c r="C9" s="18">
        <v>990000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-86556680</v>
      </c>
      <c r="F14" s="20">
        <v>-86556680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-21639177</v>
      </c>
      <c r="Y14" s="20">
        <v>21639177</v>
      </c>
      <c r="Z14" s="21">
        <v>-100</v>
      </c>
      <c r="AA14" s="22">
        <v>-86556680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54836388</v>
      </c>
      <c r="D17" s="26">
        <f>SUM(D6:D16)</f>
        <v>0</v>
      </c>
      <c r="E17" s="27">
        <f t="shared" si="0"/>
        <v>-17632321</v>
      </c>
      <c r="F17" s="28">
        <f t="shared" si="0"/>
        <v>-17632321</v>
      </c>
      <c r="G17" s="28">
        <f t="shared" si="0"/>
        <v>5983748</v>
      </c>
      <c r="H17" s="28">
        <f t="shared" si="0"/>
        <v>919939</v>
      </c>
      <c r="I17" s="28">
        <f t="shared" si="0"/>
        <v>11819582</v>
      </c>
      <c r="J17" s="28">
        <f t="shared" si="0"/>
        <v>18723269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18723269</v>
      </c>
      <c r="X17" s="28">
        <f t="shared" si="0"/>
        <v>-4408086</v>
      </c>
      <c r="Y17" s="28">
        <f t="shared" si="0"/>
        <v>23131355</v>
      </c>
      <c r="Z17" s="29">
        <f>+IF(X17&lt;&gt;0,+(Y17/X17)*100,0)</f>
        <v>-524.74826943031508</v>
      </c>
      <c r="AA17" s="30">
        <f>SUM(AA6:AA16)</f>
        <v>-17632321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-4314462</v>
      </c>
      <c r="F26" s="20">
        <v>-4314462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-1078614</v>
      </c>
      <c r="Y26" s="20">
        <v>1078614</v>
      </c>
      <c r="Z26" s="21">
        <v>-100</v>
      </c>
      <c r="AA26" s="22">
        <v>-4314462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-4314462</v>
      </c>
      <c r="F27" s="28">
        <f t="shared" si="1"/>
        <v>-4314462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-1078614</v>
      </c>
      <c r="Y27" s="28">
        <f t="shared" si="1"/>
        <v>1078614</v>
      </c>
      <c r="Z27" s="29">
        <f>+IF(X27&lt;&gt;0,+(Y27/X27)*100,0)</f>
        <v>-100</v>
      </c>
      <c r="AA27" s="30">
        <f>SUM(AA21:AA26)</f>
        <v>-4314462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54836388</v>
      </c>
      <c r="D38" s="32">
        <f>+D17+D27+D36</f>
        <v>0</v>
      </c>
      <c r="E38" s="33">
        <f t="shared" si="3"/>
        <v>-21946783</v>
      </c>
      <c r="F38" s="2">
        <f t="shared" si="3"/>
        <v>-21946783</v>
      </c>
      <c r="G38" s="2">
        <f t="shared" si="3"/>
        <v>5983748</v>
      </c>
      <c r="H38" s="2">
        <f t="shared" si="3"/>
        <v>919939</v>
      </c>
      <c r="I38" s="2">
        <f t="shared" si="3"/>
        <v>11819582</v>
      </c>
      <c r="J38" s="2">
        <f t="shared" si="3"/>
        <v>18723269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18723269</v>
      </c>
      <c r="X38" s="2">
        <f t="shared" si="3"/>
        <v>-5486700</v>
      </c>
      <c r="Y38" s="2">
        <f t="shared" si="3"/>
        <v>24209969</v>
      </c>
      <c r="Z38" s="34">
        <f>+IF(X38&lt;&gt;0,+(Y38/X38)*100,0)</f>
        <v>-441.24827309676124</v>
      </c>
      <c r="AA38" s="35">
        <f>+AA17+AA27+AA36</f>
        <v>-21946783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5983748</v>
      </c>
      <c r="I39" s="2">
        <f>+H40+I60</f>
        <v>6903687</v>
      </c>
      <c r="J39" s="2">
        <f>+G39</f>
        <v>0</v>
      </c>
      <c r="K39" s="2">
        <f>+I40+K60</f>
        <v>18723269</v>
      </c>
      <c r="L39" s="2">
        <f>+K40+L60</f>
        <v>18723269</v>
      </c>
      <c r="M39" s="2">
        <f>+L40+M60</f>
        <v>18723269</v>
      </c>
      <c r="N39" s="2">
        <f>+K39</f>
        <v>18723269</v>
      </c>
      <c r="O39" s="2">
        <f>+M40+O60</f>
        <v>18723269</v>
      </c>
      <c r="P39" s="2">
        <f>+O40+P60</f>
        <v>18723269</v>
      </c>
      <c r="Q39" s="2">
        <f>+P40+Q60</f>
        <v>18723269</v>
      </c>
      <c r="R39" s="2">
        <f>+O39</f>
        <v>18723269</v>
      </c>
      <c r="S39" s="2">
        <f>+Q40+S60</f>
        <v>18723269</v>
      </c>
      <c r="T39" s="2">
        <f>+S40+T60</f>
        <v>18723269</v>
      </c>
      <c r="U39" s="2">
        <f>+T40+U60</f>
        <v>18723269</v>
      </c>
      <c r="V39" s="2">
        <f>+S39</f>
        <v>18723269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54836388</v>
      </c>
      <c r="D40" s="43">
        <f t="shared" ref="D40:AA40" si="4">+D38+D39</f>
        <v>0</v>
      </c>
      <c r="E40" s="44">
        <f t="shared" si="4"/>
        <v>-21946783</v>
      </c>
      <c r="F40" s="45">
        <f t="shared" si="4"/>
        <v>-21946783</v>
      </c>
      <c r="G40" s="45">
        <f t="shared" si="4"/>
        <v>5983748</v>
      </c>
      <c r="H40" s="45">
        <f t="shared" si="4"/>
        <v>6903687</v>
      </c>
      <c r="I40" s="45">
        <f t="shared" si="4"/>
        <v>18723269</v>
      </c>
      <c r="J40" s="45">
        <f>+I40</f>
        <v>18723269</v>
      </c>
      <c r="K40" s="45">
        <f t="shared" si="4"/>
        <v>18723269</v>
      </c>
      <c r="L40" s="45">
        <f t="shared" si="4"/>
        <v>18723269</v>
      </c>
      <c r="M40" s="45">
        <f t="shared" si="4"/>
        <v>18723269</v>
      </c>
      <c r="N40" s="45">
        <f>+M40</f>
        <v>18723269</v>
      </c>
      <c r="O40" s="45">
        <f t="shared" si="4"/>
        <v>18723269</v>
      </c>
      <c r="P40" s="45">
        <f t="shared" si="4"/>
        <v>18723269</v>
      </c>
      <c r="Q40" s="45">
        <f t="shared" si="4"/>
        <v>18723269</v>
      </c>
      <c r="R40" s="45">
        <f>+Q40</f>
        <v>18723269</v>
      </c>
      <c r="S40" s="45">
        <f t="shared" si="4"/>
        <v>18723269</v>
      </c>
      <c r="T40" s="45">
        <f t="shared" si="4"/>
        <v>18723269</v>
      </c>
      <c r="U40" s="45">
        <f t="shared" si="4"/>
        <v>18723269</v>
      </c>
      <c r="V40" s="45">
        <f>+U40</f>
        <v>18723269</v>
      </c>
      <c r="W40" s="45">
        <f>+V40</f>
        <v>18723269</v>
      </c>
      <c r="X40" s="45">
        <f t="shared" si="4"/>
        <v>-5486700</v>
      </c>
      <c r="Y40" s="45">
        <f t="shared" si="4"/>
        <v>24209969</v>
      </c>
      <c r="Z40" s="46">
        <f>+IF(X40&lt;&gt;0,+(Y40/X40)*100,0)</f>
        <v>-441.24827309676124</v>
      </c>
      <c r="AA40" s="47">
        <f t="shared" si="4"/>
        <v>-21946783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1407795357</v>
      </c>
      <c r="D7" s="18"/>
      <c r="E7" s="19">
        <v>895669194</v>
      </c>
      <c r="F7" s="20">
        <v>895669194</v>
      </c>
      <c r="G7" s="20">
        <v>95208786</v>
      </c>
      <c r="H7" s="20">
        <v>138727675</v>
      </c>
      <c r="I7" s="20">
        <v>144072002</v>
      </c>
      <c r="J7" s="20">
        <v>378008463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378008463</v>
      </c>
      <c r="X7" s="20">
        <v>223917300</v>
      </c>
      <c r="Y7" s="20">
        <v>154091163</v>
      </c>
      <c r="Z7" s="21">
        <v>68.816104427840102</v>
      </c>
      <c r="AA7" s="22">
        <v>895669194</v>
      </c>
    </row>
    <row r="8" spans="1:27" ht="13.5" x14ac:dyDescent="0.25">
      <c r="A8" s="23" t="s">
        <v>36</v>
      </c>
      <c r="B8" s="17" t="s">
        <v>32</v>
      </c>
      <c r="C8" s="18">
        <v>23861107</v>
      </c>
      <c r="D8" s="18"/>
      <c r="E8" s="19">
        <v>12990000</v>
      </c>
      <c r="F8" s="20">
        <v>12990000</v>
      </c>
      <c r="G8" s="20">
        <v>1070474</v>
      </c>
      <c r="H8" s="20">
        <v>2868160</v>
      </c>
      <c r="I8" s="20">
        <v>1373365</v>
      </c>
      <c r="J8" s="20">
        <v>5311999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5311999</v>
      </c>
      <c r="X8" s="20">
        <v>4327500</v>
      </c>
      <c r="Y8" s="20">
        <v>984499</v>
      </c>
      <c r="Z8" s="21">
        <v>22.749832466782209</v>
      </c>
      <c r="AA8" s="22">
        <v>12990000</v>
      </c>
    </row>
    <row r="9" spans="1:27" ht="13.5" x14ac:dyDescent="0.25">
      <c r="A9" s="23" t="s">
        <v>37</v>
      </c>
      <c r="B9" s="17" t="s">
        <v>6</v>
      </c>
      <c r="C9" s="18">
        <v>39569976</v>
      </c>
      <c r="D9" s="18"/>
      <c r="E9" s="19">
        <v>30149676</v>
      </c>
      <c r="F9" s="20">
        <v>30149676</v>
      </c>
      <c r="G9" s="20">
        <v>12562383</v>
      </c>
      <c r="H9" s="20"/>
      <c r="I9" s="20"/>
      <c r="J9" s="20">
        <v>12562383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12562383</v>
      </c>
      <c r="X9" s="20">
        <v>7537419</v>
      </c>
      <c r="Y9" s="20">
        <v>5024964</v>
      </c>
      <c r="Z9" s="21">
        <v>66.666905475203123</v>
      </c>
      <c r="AA9" s="22">
        <v>30149676</v>
      </c>
    </row>
    <row r="10" spans="1:27" ht="13.5" x14ac:dyDescent="0.25">
      <c r="A10" s="23" t="s">
        <v>38</v>
      </c>
      <c r="B10" s="17" t="s">
        <v>6</v>
      </c>
      <c r="C10" s="18">
        <v>33430264</v>
      </c>
      <c r="D10" s="18"/>
      <c r="E10" s="19">
        <v>18523000</v>
      </c>
      <c r="F10" s="20">
        <v>18523000</v>
      </c>
      <c r="G10" s="20">
        <v>5300000</v>
      </c>
      <c r="H10" s="20"/>
      <c r="I10" s="20"/>
      <c r="J10" s="20">
        <v>5300000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5300000</v>
      </c>
      <c r="X10" s="20">
        <v>18523000</v>
      </c>
      <c r="Y10" s="20">
        <v>-13223000</v>
      </c>
      <c r="Z10" s="21">
        <v>-71.386924364303837</v>
      </c>
      <c r="AA10" s="22">
        <v>18523000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-801365456</v>
      </c>
      <c r="D14" s="18"/>
      <c r="E14" s="19">
        <v>-1391516051</v>
      </c>
      <c r="F14" s="20">
        <v>-1391516051</v>
      </c>
      <c r="G14" s="20">
        <v>-4063999</v>
      </c>
      <c r="H14" s="20">
        <v>-8558394</v>
      </c>
      <c r="I14" s="20">
        <v>-186416197</v>
      </c>
      <c r="J14" s="20">
        <v>-199038590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-199038590</v>
      </c>
      <c r="X14" s="20">
        <v>-1389701052</v>
      </c>
      <c r="Y14" s="20">
        <v>1190662462</v>
      </c>
      <c r="Z14" s="21">
        <v>-85.677596651916474</v>
      </c>
      <c r="AA14" s="22">
        <v>-1391516051</v>
      </c>
    </row>
    <row r="15" spans="1:27" ht="13.5" x14ac:dyDescent="0.25">
      <c r="A15" s="23" t="s">
        <v>43</v>
      </c>
      <c r="B15" s="17" t="s">
        <v>32</v>
      </c>
      <c r="C15" s="18">
        <v>-10938196</v>
      </c>
      <c r="D15" s="18"/>
      <c r="E15" s="19">
        <v>-10289000</v>
      </c>
      <c r="F15" s="20">
        <v>-10289000</v>
      </c>
      <c r="G15" s="20"/>
      <c r="H15" s="20"/>
      <c r="I15" s="20">
        <v>-238074</v>
      </c>
      <c r="J15" s="20">
        <v>-238074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-238074</v>
      </c>
      <c r="X15" s="20">
        <v>-10289000</v>
      </c>
      <c r="Y15" s="20">
        <v>10050926</v>
      </c>
      <c r="Z15" s="21">
        <v>-97.686130819321605</v>
      </c>
      <c r="AA15" s="22">
        <v>-10289000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692353052</v>
      </c>
      <c r="D17" s="26">
        <f>SUM(D6:D16)</f>
        <v>0</v>
      </c>
      <c r="E17" s="27">
        <f t="shared" si="0"/>
        <v>-444473181</v>
      </c>
      <c r="F17" s="28">
        <f t="shared" si="0"/>
        <v>-444473181</v>
      </c>
      <c r="G17" s="28">
        <f t="shared" si="0"/>
        <v>110077644</v>
      </c>
      <c r="H17" s="28">
        <f t="shared" si="0"/>
        <v>133037441</v>
      </c>
      <c r="I17" s="28">
        <f t="shared" si="0"/>
        <v>-41208904</v>
      </c>
      <c r="J17" s="28">
        <f t="shared" si="0"/>
        <v>201906181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201906181</v>
      </c>
      <c r="X17" s="28">
        <f t="shared" si="0"/>
        <v>-1145684833</v>
      </c>
      <c r="Y17" s="28">
        <f t="shared" si="0"/>
        <v>1347591014</v>
      </c>
      <c r="Z17" s="29">
        <f>+IF(X17&lt;&gt;0,+(Y17/X17)*100,0)</f>
        <v>-117.62318703925794</v>
      </c>
      <c r="AA17" s="30">
        <f>SUM(AA6:AA16)</f>
        <v>-444473181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-134516383</v>
      </c>
      <c r="D26" s="18"/>
      <c r="E26" s="19">
        <v>-125521958</v>
      </c>
      <c r="F26" s="20">
        <v>-125521958</v>
      </c>
      <c r="G26" s="20">
        <v>-197685</v>
      </c>
      <c r="H26" s="20">
        <v>-13881436</v>
      </c>
      <c r="I26" s="20">
        <v>-16725184</v>
      </c>
      <c r="J26" s="20">
        <v>-30804305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-30804305</v>
      </c>
      <c r="X26" s="20">
        <v>-125521958</v>
      </c>
      <c r="Y26" s="20">
        <v>94717653</v>
      </c>
      <c r="Z26" s="21">
        <v>-75.459030841440509</v>
      </c>
      <c r="AA26" s="22">
        <v>-125521958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-134516383</v>
      </c>
      <c r="D27" s="26">
        <f>SUM(D21:D26)</f>
        <v>0</v>
      </c>
      <c r="E27" s="27">
        <f t="shared" si="1"/>
        <v>-125521958</v>
      </c>
      <c r="F27" s="28">
        <f t="shared" si="1"/>
        <v>-125521958</v>
      </c>
      <c r="G27" s="28">
        <f t="shared" si="1"/>
        <v>-197685</v>
      </c>
      <c r="H27" s="28">
        <f t="shared" si="1"/>
        <v>-13881436</v>
      </c>
      <c r="I27" s="28">
        <f t="shared" si="1"/>
        <v>-16725184</v>
      </c>
      <c r="J27" s="28">
        <f t="shared" si="1"/>
        <v>-30804305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-30804305</v>
      </c>
      <c r="X27" s="28">
        <f t="shared" si="1"/>
        <v>-125521958</v>
      </c>
      <c r="Y27" s="28">
        <f t="shared" si="1"/>
        <v>94717653</v>
      </c>
      <c r="Z27" s="29">
        <f>+IF(X27&lt;&gt;0,+(Y27/X27)*100,0)</f>
        <v>-75.459030841440509</v>
      </c>
      <c r="AA27" s="30">
        <f>SUM(AA21:AA26)</f>
        <v>-125521958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557836669</v>
      </c>
      <c r="D38" s="32">
        <f>+D17+D27+D36</f>
        <v>0</v>
      </c>
      <c r="E38" s="33">
        <f t="shared" si="3"/>
        <v>-569995139</v>
      </c>
      <c r="F38" s="2">
        <f t="shared" si="3"/>
        <v>-569995139</v>
      </c>
      <c r="G38" s="2">
        <f t="shared" si="3"/>
        <v>109879959</v>
      </c>
      <c r="H38" s="2">
        <f t="shared" si="3"/>
        <v>119156005</v>
      </c>
      <c r="I38" s="2">
        <f t="shared" si="3"/>
        <v>-57934088</v>
      </c>
      <c r="J38" s="2">
        <f t="shared" si="3"/>
        <v>171101876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171101876</v>
      </c>
      <c r="X38" s="2">
        <f t="shared" si="3"/>
        <v>-1271206791</v>
      </c>
      <c r="Y38" s="2">
        <f t="shared" si="3"/>
        <v>1442308667</v>
      </c>
      <c r="Z38" s="34">
        <f>+IF(X38&lt;&gt;0,+(Y38/X38)*100,0)</f>
        <v>-113.45979876849164</v>
      </c>
      <c r="AA38" s="35">
        <f>+AA17+AA27+AA36</f>
        <v>-569995139</v>
      </c>
    </row>
    <row r="39" spans="1:27" ht="13.5" x14ac:dyDescent="0.25">
      <c r="A39" s="23" t="s">
        <v>60</v>
      </c>
      <c r="B39" s="17"/>
      <c r="C39" s="32">
        <v>760010544</v>
      </c>
      <c r="D39" s="32"/>
      <c r="E39" s="33"/>
      <c r="F39" s="2"/>
      <c r="G39" s="2">
        <v>767778212</v>
      </c>
      <c r="H39" s="2">
        <f>+G40+H60</f>
        <v>877658171</v>
      </c>
      <c r="I39" s="2">
        <f>+H40+I60</f>
        <v>996814176</v>
      </c>
      <c r="J39" s="2">
        <f>+G39</f>
        <v>767778212</v>
      </c>
      <c r="K39" s="2">
        <f>+I40+K60</f>
        <v>938880088</v>
      </c>
      <c r="L39" s="2">
        <f>+K40+L60</f>
        <v>938880088</v>
      </c>
      <c r="M39" s="2">
        <f>+L40+M60</f>
        <v>938880088</v>
      </c>
      <c r="N39" s="2">
        <f>+K39</f>
        <v>938880088</v>
      </c>
      <c r="O39" s="2">
        <f>+M40+O60</f>
        <v>938880088</v>
      </c>
      <c r="P39" s="2">
        <f>+O40+P60</f>
        <v>938880088</v>
      </c>
      <c r="Q39" s="2">
        <f>+P40+Q60</f>
        <v>938880088</v>
      </c>
      <c r="R39" s="2">
        <f>+O39</f>
        <v>938880088</v>
      </c>
      <c r="S39" s="2">
        <f>+Q40+S60</f>
        <v>938880088</v>
      </c>
      <c r="T39" s="2">
        <f>+S40+T60</f>
        <v>938880088</v>
      </c>
      <c r="U39" s="2">
        <f>+T40+U60</f>
        <v>938880088</v>
      </c>
      <c r="V39" s="2">
        <f>+S39</f>
        <v>938880088</v>
      </c>
      <c r="W39" s="2">
        <f>+G39</f>
        <v>767778212</v>
      </c>
      <c r="X39" s="2"/>
      <c r="Y39" s="2">
        <f>+W39-X39</f>
        <v>767778212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1317847213</v>
      </c>
      <c r="D40" s="43">
        <f t="shared" ref="D40:AA40" si="4">+D38+D39</f>
        <v>0</v>
      </c>
      <c r="E40" s="44">
        <f t="shared" si="4"/>
        <v>-569995139</v>
      </c>
      <c r="F40" s="45">
        <f t="shared" si="4"/>
        <v>-569995139</v>
      </c>
      <c r="G40" s="45">
        <f t="shared" si="4"/>
        <v>877658171</v>
      </c>
      <c r="H40" s="45">
        <f t="shared" si="4"/>
        <v>996814176</v>
      </c>
      <c r="I40" s="45">
        <f t="shared" si="4"/>
        <v>938880088</v>
      </c>
      <c r="J40" s="45">
        <f>+I40</f>
        <v>938880088</v>
      </c>
      <c r="K40" s="45">
        <f t="shared" si="4"/>
        <v>938880088</v>
      </c>
      <c r="L40" s="45">
        <f t="shared" si="4"/>
        <v>938880088</v>
      </c>
      <c r="M40" s="45">
        <f t="shared" si="4"/>
        <v>938880088</v>
      </c>
      <c r="N40" s="45">
        <f>+M40</f>
        <v>938880088</v>
      </c>
      <c r="O40" s="45">
        <f t="shared" si="4"/>
        <v>938880088</v>
      </c>
      <c r="P40" s="45">
        <f t="shared" si="4"/>
        <v>938880088</v>
      </c>
      <c r="Q40" s="45">
        <f t="shared" si="4"/>
        <v>938880088</v>
      </c>
      <c r="R40" s="45">
        <f>+Q40</f>
        <v>938880088</v>
      </c>
      <c r="S40" s="45">
        <f t="shared" si="4"/>
        <v>938880088</v>
      </c>
      <c r="T40" s="45">
        <f t="shared" si="4"/>
        <v>938880088</v>
      </c>
      <c r="U40" s="45">
        <f t="shared" si="4"/>
        <v>938880088</v>
      </c>
      <c r="V40" s="45">
        <f>+U40</f>
        <v>938880088</v>
      </c>
      <c r="W40" s="45">
        <f>+V40</f>
        <v>938880088</v>
      </c>
      <c r="X40" s="45">
        <f t="shared" si="4"/>
        <v>-1271206791</v>
      </c>
      <c r="Y40" s="45">
        <f t="shared" si="4"/>
        <v>2210086879</v>
      </c>
      <c r="Z40" s="46">
        <f>+IF(X40&lt;&gt;0,+(Y40/X40)*100,0)</f>
        <v>-173.85738454570608</v>
      </c>
      <c r="AA40" s="47">
        <f t="shared" si="4"/>
        <v>-569995139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767778212</v>
      </c>
      <c r="J60">
        <v>767778212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11477000</v>
      </c>
      <c r="F10" s="20">
        <v>11477000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2869251</v>
      </c>
      <c r="Y10" s="20">
        <v>1130749</v>
      </c>
      <c r="Z10" s="21">
        <v>39.409204701854243</v>
      </c>
      <c r="AA10" s="22">
        <v>11477000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11477000</v>
      </c>
      <c r="F17" s="28">
        <f t="shared" si="0"/>
        <v>11477000</v>
      </c>
      <c r="G17" s="28">
        <f t="shared" si="0"/>
        <v>4000000</v>
      </c>
      <c r="H17" s="28">
        <f t="shared" si="0"/>
        <v>0</v>
      </c>
      <c r="I17" s="28">
        <f t="shared" si="0"/>
        <v>0</v>
      </c>
      <c r="J17" s="28">
        <f t="shared" si="0"/>
        <v>4000000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4000000</v>
      </c>
      <c r="X17" s="28">
        <f t="shared" si="0"/>
        <v>2869251</v>
      </c>
      <c r="Y17" s="28">
        <f t="shared" si="0"/>
        <v>1130749</v>
      </c>
      <c r="Z17" s="29">
        <f>+IF(X17&lt;&gt;0,+(Y17/X17)*100,0)</f>
        <v>39.409204701854243</v>
      </c>
      <c r="AA17" s="30">
        <f>SUM(AA6:AA16)</f>
        <v>11477000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11477000</v>
      </c>
      <c r="F38" s="2">
        <f t="shared" si="3"/>
        <v>11477000</v>
      </c>
      <c r="G38" s="2">
        <f t="shared" si="3"/>
        <v>4000000</v>
      </c>
      <c r="H38" s="2">
        <f t="shared" si="3"/>
        <v>0</v>
      </c>
      <c r="I38" s="2">
        <f t="shared" si="3"/>
        <v>0</v>
      </c>
      <c r="J38" s="2">
        <f t="shared" si="3"/>
        <v>4000000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4000000</v>
      </c>
      <c r="X38" s="2">
        <f t="shared" si="3"/>
        <v>2869251</v>
      </c>
      <c r="Y38" s="2">
        <f t="shared" si="3"/>
        <v>1130749</v>
      </c>
      <c r="Z38" s="34">
        <f>+IF(X38&lt;&gt;0,+(Y38/X38)*100,0)</f>
        <v>39.409204701854243</v>
      </c>
      <c r="AA38" s="35">
        <f>+AA17+AA27+AA36</f>
        <v>11477000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4000000</v>
      </c>
      <c r="I39" s="2">
        <f>+H40+I60</f>
        <v>4000000</v>
      </c>
      <c r="J39" s="2">
        <f>+G39</f>
        <v>0</v>
      </c>
      <c r="K39" s="2">
        <f>+I40+K60</f>
        <v>4000000</v>
      </c>
      <c r="L39" s="2">
        <f>+K40+L60</f>
        <v>4000000</v>
      </c>
      <c r="M39" s="2">
        <f>+L40+M60</f>
        <v>4000000</v>
      </c>
      <c r="N39" s="2">
        <f>+K39</f>
        <v>4000000</v>
      </c>
      <c r="O39" s="2">
        <f>+M40+O60</f>
        <v>4000000</v>
      </c>
      <c r="P39" s="2">
        <f>+O40+P60</f>
        <v>4000000</v>
      </c>
      <c r="Q39" s="2">
        <f>+P40+Q60</f>
        <v>4000000</v>
      </c>
      <c r="R39" s="2">
        <f>+O39</f>
        <v>4000000</v>
      </c>
      <c r="S39" s="2">
        <f>+Q40+S60</f>
        <v>4000000</v>
      </c>
      <c r="T39" s="2">
        <f>+S40+T60</f>
        <v>4000000</v>
      </c>
      <c r="U39" s="2">
        <f>+T40+U60</f>
        <v>4000000</v>
      </c>
      <c r="V39" s="2">
        <f>+S39</f>
        <v>4000000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11477000</v>
      </c>
      <c r="F40" s="45">
        <f t="shared" si="4"/>
        <v>11477000</v>
      </c>
      <c r="G40" s="45">
        <f t="shared" si="4"/>
        <v>4000000</v>
      </c>
      <c r="H40" s="45">
        <f t="shared" si="4"/>
        <v>4000000</v>
      </c>
      <c r="I40" s="45">
        <f t="shared" si="4"/>
        <v>4000000</v>
      </c>
      <c r="J40" s="45">
        <f>+I40</f>
        <v>4000000</v>
      </c>
      <c r="K40" s="45">
        <f t="shared" si="4"/>
        <v>4000000</v>
      </c>
      <c r="L40" s="45">
        <f t="shared" si="4"/>
        <v>4000000</v>
      </c>
      <c r="M40" s="45">
        <f t="shared" si="4"/>
        <v>4000000</v>
      </c>
      <c r="N40" s="45">
        <f>+M40</f>
        <v>4000000</v>
      </c>
      <c r="O40" s="45">
        <f t="shared" si="4"/>
        <v>4000000</v>
      </c>
      <c r="P40" s="45">
        <f t="shared" si="4"/>
        <v>4000000</v>
      </c>
      <c r="Q40" s="45">
        <f t="shared" si="4"/>
        <v>4000000</v>
      </c>
      <c r="R40" s="45">
        <f>+Q40</f>
        <v>4000000</v>
      </c>
      <c r="S40" s="45">
        <f t="shared" si="4"/>
        <v>4000000</v>
      </c>
      <c r="T40" s="45">
        <f t="shared" si="4"/>
        <v>4000000</v>
      </c>
      <c r="U40" s="45">
        <f t="shared" si="4"/>
        <v>4000000</v>
      </c>
      <c r="V40" s="45">
        <f>+U40</f>
        <v>4000000</v>
      </c>
      <c r="W40" s="45">
        <f>+V40</f>
        <v>4000000</v>
      </c>
      <c r="X40" s="45">
        <f t="shared" si="4"/>
        <v>2869251</v>
      </c>
      <c r="Y40" s="45">
        <f t="shared" si="4"/>
        <v>1130749</v>
      </c>
      <c r="Z40" s="46">
        <f>+IF(X40&lt;&gt;0,+(Y40/X40)*100,0)</f>
        <v>39.409204701854243</v>
      </c>
      <c r="AA40" s="47">
        <f t="shared" si="4"/>
        <v>11477000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10051000</v>
      </c>
      <c r="F9" s="20">
        <v>10051000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2512749</v>
      </c>
      <c r="Y9" s="20">
        <v>-2512749</v>
      </c>
      <c r="Z9" s="21">
        <v>-100</v>
      </c>
      <c r="AA9" s="22">
        <v>10051000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-53918000</v>
      </c>
      <c r="D14" s="18"/>
      <c r="E14" s="19">
        <v>-10051000</v>
      </c>
      <c r="F14" s="20">
        <v>-10051000</v>
      </c>
      <c r="G14" s="20"/>
      <c r="H14" s="20">
        <v>-837535</v>
      </c>
      <c r="I14" s="20"/>
      <c r="J14" s="20">
        <v>-837535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-837535</v>
      </c>
      <c r="X14" s="20">
        <v>-2512749</v>
      </c>
      <c r="Y14" s="20">
        <v>1675214</v>
      </c>
      <c r="Z14" s="21">
        <v>-66.668576925112703</v>
      </c>
      <c r="AA14" s="22">
        <v>-10051000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-53918000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-837535</v>
      </c>
      <c r="I17" s="28">
        <f t="shared" si="0"/>
        <v>0</v>
      </c>
      <c r="J17" s="28">
        <f t="shared" si="0"/>
        <v>-837535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-837535</v>
      </c>
      <c r="X17" s="28">
        <f t="shared" si="0"/>
        <v>0</v>
      </c>
      <c r="Y17" s="28">
        <f t="shared" si="0"/>
        <v>-837535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-53918000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-837535</v>
      </c>
      <c r="I38" s="2">
        <f t="shared" si="3"/>
        <v>0</v>
      </c>
      <c r="J38" s="2">
        <f t="shared" si="3"/>
        <v>-837535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-837535</v>
      </c>
      <c r="X38" s="2">
        <f t="shared" si="3"/>
        <v>0</v>
      </c>
      <c r="Y38" s="2">
        <f t="shared" si="3"/>
        <v>-837535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-837535</v>
      </c>
      <c r="J39" s="2">
        <f>+G39</f>
        <v>0</v>
      </c>
      <c r="K39" s="2">
        <f>+I40+K60</f>
        <v>-837535</v>
      </c>
      <c r="L39" s="2">
        <f>+K40+L60</f>
        <v>-837535</v>
      </c>
      <c r="M39" s="2">
        <f>+L40+M60</f>
        <v>-837535</v>
      </c>
      <c r="N39" s="2">
        <f>+K39</f>
        <v>-837535</v>
      </c>
      <c r="O39" s="2">
        <f>+M40+O60</f>
        <v>-837535</v>
      </c>
      <c r="P39" s="2">
        <f>+O40+P60</f>
        <v>-837535</v>
      </c>
      <c r="Q39" s="2">
        <f>+P40+Q60</f>
        <v>-837535</v>
      </c>
      <c r="R39" s="2">
        <f>+O39</f>
        <v>-837535</v>
      </c>
      <c r="S39" s="2">
        <f>+Q40+S60</f>
        <v>-837535</v>
      </c>
      <c r="T39" s="2">
        <f>+S40+T60</f>
        <v>-837535</v>
      </c>
      <c r="U39" s="2">
        <f>+T40+U60</f>
        <v>-837535</v>
      </c>
      <c r="V39" s="2">
        <f>+S39</f>
        <v>-837535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-53918000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-837535</v>
      </c>
      <c r="I40" s="45">
        <f t="shared" si="4"/>
        <v>-837535</v>
      </c>
      <c r="J40" s="45">
        <f>+I40</f>
        <v>-837535</v>
      </c>
      <c r="K40" s="45">
        <f t="shared" si="4"/>
        <v>-837535</v>
      </c>
      <c r="L40" s="45">
        <f t="shared" si="4"/>
        <v>-837535</v>
      </c>
      <c r="M40" s="45">
        <f t="shared" si="4"/>
        <v>-837535</v>
      </c>
      <c r="N40" s="45">
        <f>+M40</f>
        <v>-837535</v>
      </c>
      <c r="O40" s="45">
        <f t="shared" si="4"/>
        <v>-837535</v>
      </c>
      <c r="P40" s="45">
        <f t="shared" si="4"/>
        <v>-837535</v>
      </c>
      <c r="Q40" s="45">
        <f t="shared" si="4"/>
        <v>-837535</v>
      </c>
      <c r="R40" s="45">
        <f>+Q40</f>
        <v>-837535</v>
      </c>
      <c r="S40" s="45">
        <f t="shared" si="4"/>
        <v>-837535</v>
      </c>
      <c r="T40" s="45">
        <f t="shared" si="4"/>
        <v>-837535</v>
      </c>
      <c r="U40" s="45">
        <f t="shared" si="4"/>
        <v>-837535</v>
      </c>
      <c r="V40" s="45">
        <f>+U40</f>
        <v>-837535</v>
      </c>
      <c r="W40" s="45">
        <f>+V40</f>
        <v>-837535</v>
      </c>
      <c r="X40" s="45">
        <f t="shared" si="4"/>
        <v>0</v>
      </c>
      <c r="Y40" s="45">
        <f t="shared" si="4"/>
        <v>-837535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155761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221953839</v>
      </c>
      <c r="D7" s="18"/>
      <c r="E7" s="19">
        <v>213207696</v>
      </c>
      <c r="F7" s="20">
        <v>213207696</v>
      </c>
      <c r="G7" s="20">
        <v>17455657</v>
      </c>
      <c r="H7" s="20">
        <v>19143846</v>
      </c>
      <c r="I7" s="20">
        <v>23914985</v>
      </c>
      <c r="J7" s="20">
        <v>60514488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60514488</v>
      </c>
      <c r="X7" s="20">
        <v>53301924</v>
      </c>
      <c r="Y7" s="20">
        <v>7212564</v>
      </c>
      <c r="Z7" s="21">
        <v>13.531526554275978</v>
      </c>
      <c r="AA7" s="22">
        <v>213207696</v>
      </c>
    </row>
    <row r="8" spans="1:27" ht="13.5" x14ac:dyDescent="0.25">
      <c r="A8" s="23" t="s">
        <v>36</v>
      </c>
      <c r="B8" s="17" t="s">
        <v>32</v>
      </c>
      <c r="C8" s="18">
        <v>47484</v>
      </c>
      <c r="D8" s="18"/>
      <c r="E8" s="19">
        <v>75240</v>
      </c>
      <c r="F8" s="20">
        <v>75240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18810</v>
      </c>
      <c r="Y8" s="20">
        <v>-18810</v>
      </c>
      <c r="Z8" s="21">
        <v>-100</v>
      </c>
      <c r="AA8" s="22">
        <v>75240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20560000</v>
      </c>
      <c r="D10" s="18"/>
      <c r="E10" s="19">
        <v>14619996</v>
      </c>
      <c r="F10" s="20">
        <v>14619996</v>
      </c>
      <c r="G10" s="20">
        <v>14620000</v>
      </c>
      <c r="H10" s="20"/>
      <c r="I10" s="20"/>
      <c r="J10" s="20">
        <v>14620000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14620000</v>
      </c>
      <c r="X10" s="20">
        <v>3654999</v>
      </c>
      <c r="Y10" s="20">
        <v>10965001</v>
      </c>
      <c r="Z10" s="21">
        <v>300.00010943915447</v>
      </c>
      <c r="AA10" s="22">
        <v>14619996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-179527090</v>
      </c>
      <c r="D14" s="18"/>
      <c r="E14" s="19">
        <v>-171018828</v>
      </c>
      <c r="F14" s="20">
        <v>-171018828</v>
      </c>
      <c r="G14" s="20">
        <v>-24427264</v>
      </c>
      <c r="H14" s="20">
        <v>-10683</v>
      </c>
      <c r="I14" s="20">
        <v>-53687033</v>
      </c>
      <c r="J14" s="20">
        <v>-78124980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-78124980</v>
      </c>
      <c r="X14" s="20">
        <v>-42754707</v>
      </c>
      <c r="Y14" s="20">
        <v>-35370273</v>
      </c>
      <c r="Z14" s="21">
        <v>82.728371872598728</v>
      </c>
      <c r="AA14" s="22">
        <v>-171018828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63189994</v>
      </c>
      <c r="D17" s="26">
        <f>SUM(D6:D16)</f>
        <v>0</v>
      </c>
      <c r="E17" s="27">
        <f t="shared" si="0"/>
        <v>56884104</v>
      </c>
      <c r="F17" s="28">
        <f t="shared" si="0"/>
        <v>56884104</v>
      </c>
      <c r="G17" s="28">
        <f t="shared" si="0"/>
        <v>7648393</v>
      </c>
      <c r="H17" s="28">
        <f t="shared" si="0"/>
        <v>19133163</v>
      </c>
      <c r="I17" s="28">
        <f t="shared" si="0"/>
        <v>-29772048</v>
      </c>
      <c r="J17" s="28">
        <f t="shared" si="0"/>
        <v>-2990492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-2990492</v>
      </c>
      <c r="X17" s="28">
        <f t="shared" si="0"/>
        <v>14221026</v>
      </c>
      <c r="Y17" s="28">
        <f t="shared" si="0"/>
        <v>-17211518</v>
      </c>
      <c r="Z17" s="29">
        <f>+IF(X17&lt;&gt;0,+(Y17/X17)*100,0)</f>
        <v>-121.02866558291927</v>
      </c>
      <c r="AA17" s="30">
        <f>SUM(AA6:AA16)</f>
        <v>56884104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-40618499</v>
      </c>
      <c r="D26" s="18"/>
      <c r="E26" s="19">
        <v>-25084587</v>
      </c>
      <c r="F26" s="20">
        <v>-25084587</v>
      </c>
      <c r="G26" s="20"/>
      <c r="H26" s="20">
        <v>-5929982</v>
      </c>
      <c r="I26" s="20">
        <v>-5996171</v>
      </c>
      <c r="J26" s="20">
        <v>-11926153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-11926153</v>
      </c>
      <c r="X26" s="20">
        <v>-6271149</v>
      </c>
      <c r="Y26" s="20">
        <v>-5655004</v>
      </c>
      <c r="Z26" s="21">
        <v>90.174926476790773</v>
      </c>
      <c r="AA26" s="22">
        <v>-25084587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-40618499</v>
      </c>
      <c r="D27" s="26">
        <f>SUM(D21:D26)</f>
        <v>0</v>
      </c>
      <c r="E27" s="27">
        <f t="shared" si="1"/>
        <v>-25084587</v>
      </c>
      <c r="F27" s="28">
        <f t="shared" si="1"/>
        <v>-25084587</v>
      </c>
      <c r="G27" s="28">
        <f t="shared" si="1"/>
        <v>0</v>
      </c>
      <c r="H27" s="28">
        <f t="shared" si="1"/>
        <v>-5929982</v>
      </c>
      <c r="I27" s="28">
        <f t="shared" si="1"/>
        <v>-5996171</v>
      </c>
      <c r="J27" s="28">
        <f t="shared" si="1"/>
        <v>-11926153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-11926153</v>
      </c>
      <c r="X27" s="28">
        <f t="shared" si="1"/>
        <v>-6271149</v>
      </c>
      <c r="Y27" s="28">
        <f t="shared" si="1"/>
        <v>-5655004</v>
      </c>
      <c r="Z27" s="29">
        <f>+IF(X27&lt;&gt;0,+(Y27/X27)*100,0)</f>
        <v>90.174926476790773</v>
      </c>
      <c r="AA27" s="30">
        <f>SUM(AA21:AA26)</f>
        <v>-25084587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22571495</v>
      </c>
      <c r="D38" s="32">
        <f>+D17+D27+D36</f>
        <v>0</v>
      </c>
      <c r="E38" s="33">
        <f t="shared" si="3"/>
        <v>31799517</v>
      </c>
      <c r="F38" s="2">
        <f t="shared" si="3"/>
        <v>31799517</v>
      </c>
      <c r="G38" s="2">
        <f t="shared" si="3"/>
        <v>7648393</v>
      </c>
      <c r="H38" s="2">
        <f t="shared" si="3"/>
        <v>13203181</v>
      </c>
      <c r="I38" s="2">
        <f t="shared" si="3"/>
        <v>-35768219</v>
      </c>
      <c r="J38" s="2">
        <f t="shared" si="3"/>
        <v>-14916645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-14916645</v>
      </c>
      <c r="X38" s="2">
        <f t="shared" si="3"/>
        <v>7949877</v>
      </c>
      <c r="Y38" s="2">
        <f t="shared" si="3"/>
        <v>-22866522</v>
      </c>
      <c r="Z38" s="34">
        <f>+IF(X38&lt;&gt;0,+(Y38/X38)*100,0)</f>
        <v>-287.63365772828939</v>
      </c>
      <c r="AA38" s="35">
        <f>+AA17+AA27+AA36</f>
        <v>31799517</v>
      </c>
    </row>
    <row r="39" spans="1:27" ht="13.5" x14ac:dyDescent="0.25">
      <c r="A39" s="23" t="s">
        <v>60</v>
      </c>
      <c r="B39" s="17"/>
      <c r="C39" s="32">
        <v>29474149</v>
      </c>
      <c r="D39" s="32"/>
      <c r="E39" s="33"/>
      <c r="F39" s="2"/>
      <c r="G39" s="2">
        <v>52270936</v>
      </c>
      <c r="H39" s="2">
        <f>+G40+H60</f>
        <v>59919329</v>
      </c>
      <c r="I39" s="2">
        <f>+H40+I60</f>
        <v>73122510</v>
      </c>
      <c r="J39" s="2">
        <f>+G39</f>
        <v>52270936</v>
      </c>
      <c r="K39" s="2">
        <f>+I40+K60</f>
        <v>37354291</v>
      </c>
      <c r="L39" s="2">
        <f>+K40+L60</f>
        <v>37354291</v>
      </c>
      <c r="M39" s="2">
        <f>+L40+M60</f>
        <v>37354291</v>
      </c>
      <c r="N39" s="2">
        <f>+K39</f>
        <v>37354291</v>
      </c>
      <c r="O39" s="2">
        <f>+M40+O60</f>
        <v>37354291</v>
      </c>
      <c r="P39" s="2">
        <f>+O40+P60</f>
        <v>37354291</v>
      </c>
      <c r="Q39" s="2">
        <f>+P40+Q60</f>
        <v>37354291</v>
      </c>
      <c r="R39" s="2">
        <f>+O39</f>
        <v>37354291</v>
      </c>
      <c r="S39" s="2">
        <f>+Q40+S60</f>
        <v>37354291</v>
      </c>
      <c r="T39" s="2">
        <f>+S40+T60</f>
        <v>37354291</v>
      </c>
      <c r="U39" s="2">
        <f>+T40+U60</f>
        <v>37354291</v>
      </c>
      <c r="V39" s="2">
        <f>+S39</f>
        <v>37354291</v>
      </c>
      <c r="W39" s="2">
        <f>+G39</f>
        <v>52270936</v>
      </c>
      <c r="X39" s="2"/>
      <c r="Y39" s="2">
        <f>+W39-X39</f>
        <v>52270936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52045644</v>
      </c>
      <c r="D40" s="43">
        <f t="shared" ref="D40:AA40" si="4">+D38+D39</f>
        <v>0</v>
      </c>
      <c r="E40" s="44">
        <f t="shared" si="4"/>
        <v>31799517</v>
      </c>
      <c r="F40" s="45">
        <f t="shared" si="4"/>
        <v>31799517</v>
      </c>
      <c r="G40" s="45">
        <f t="shared" si="4"/>
        <v>59919329</v>
      </c>
      <c r="H40" s="45">
        <f t="shared" si="4"/>
        <v>73122510</v>
      </c>
      <c r="I40" s="45">
        <f t="shared" si="4"/>
        <v>37354291</v>
      </c>
      <c r="J40" s="45">
        <f>+I40</f>
        <v>37354291</v>
      </c>
      <c r="K40" s="45">
        <f t="shared" si="4"/>
        <v>37354291</v>
      </c>
      <c r="L40" s="45">
        <f t="shared" si="4"/>
        <v>37354291</v>
      </c>
      <c r="M40" s="45">
        <f t="shared" si="4"/>
        <v>37354291</v>
      </c>
      <c r="N40" s="45">
        <f>+M40</f>
        <v>37354291</v>
      </c>
      <c r="O40" s="45">
        <f t="shared" si="4"/>
        <v>37354291</v>
      </c>
      <c r="P40" s="45">
        <f t="shared" si="4"/>
        <v>37354291</v>
      </c>
      <c r="Q40" s="45">
        <f t="shared" si="4"/>
        <v>37354291</v>
      </c>
      <c r="R40" s="45">
        <f>+Q40</f>
        <v>37354291</v>
      </c>
      <c r="S40" s="45">
        <f t="shared" si="4"/>
        <v>37354291</v>
      </c>
      <c r="T40" s="45">
        <f t="shared" si="4"/>
        <v>37354291</v>
      </c>
      <c r="U40" s="45">
        <f t="shared" si="4"/>
        <v>37354291</v>
      </c>
      <c r="V40" s="45">
        <f>+U40</f>
        <v>37354291</v>
      </c>
      <c r="W40" s="45">
        <f>+V40</f>
        <v>37354291</v>
      </c>
      <c r="X40" s="45">
        <f t="shared" si="4"/>
        <v>7949877</v>
      </c>
      <c r="Y40" s="45">
        <f t="shared" si="4"/>
        <v>29404414</v>
      </c>
      <c r="Z40" s="46">
        <f>+IF(X40&lt;&gt;0,+(Y40/X40)*100,0)</f>
        <v>369.87256532396663</v>
      </c>
      <c r="AA40" s="47">
        <f t="shared" si="4"/>
        <v>31799517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52270936</v>
      </c>
      <c r="J60">
        <v>52270936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21494000</v>
      </c>
      <c r="D9" s="18"/>
      <c r="E9" s="19"/>
      <c r="F9" s="20"/>
      <c r="G9" s="20">
        <v>1500000</v>
      </c>
      <c r="H9" s="20"/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/>
      <c r="Y9" s="20">
        <v>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-4848400</v>
      </c>
      <c r="F14" s="20">
        <v>-4848400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-1212099</v>
      </c>
      <c r="Y14" s="20">
        <v>1212099</v>
      </c>
      <c r="Z14" s="21">
        <v>-100</v>
      </c>
      <c r="AA14" s="22">
        <v>-4848400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21494000</v>
      </c>
      <c r="D17" s="26">
        <f>SUM(D6:D16)</f>
        <v>0</v>
      </c>
      <c r="E17" s="27">
        <f t="shared" si="0"/>
        <v>-4848400</v>
      </c>
      <c r="F17" s="28">
        <f t="shared" si="0"/>
        <v>-4848400</v>
      </c>
      <c r="G17" s="28">
        <f t="shared" si="0"/>
        <v>1500000</v>
      </c>
      <c r="H17" s="28">
        <f t="shared" si="0"/>
        <v>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-1212099</v>
      </c>
      <c r="Y17" s="28">
        <f t="shared" si="0"/>
        <v>2712099</v>
      </c>
      <c r="Z17" s="29">
        <f>+IF(X17&lt;&gt;0,+(Y17/X17)*100,0)</f>
        <v>-223.75226776030672</v>
      </c>
      <c r="AA17" s="30">
        <f>SUM(AA6:AA16)</f>
        <v>-4848400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-14387710</v>
      </c>
      <c r="F26" s="20">
        <v>-14387710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-3596922</v>
      </c>
      <c r="Y26" s="20">
        <v>3596922</v>
      </c>
      <c r="Z26" s="21">
        <v>-100</v>
      </c>
      <c r="AA26" s="22">
        <v>-14387710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-14387710</v>
      </c>
      <c r="F27" s="28">
        <f t="shared" si="1"/>
        <v>-14387710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-3596922</v>
      </c>
      <c r="Y27" s="28">
        <f t="shared" si="1"/>
        <v>3596922</v>
      </c>
      <c r="Z27" s="29">
        <f>+IF(X27&lt;&gt;0,+(Y27/X27)*100,0)</f>
        <v>-100</v>
      </c>
      <c r="AA27" s="30">
        <f>SUM(AA21:AA26)</f>
        <v>-14387710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21494000</v>
      </c>
      <c r="D38" s="32">
        <f>+D17+D27+D36</f>
        <v>0</v>
      </c>
      <c r="E38" s="33">
        <f t="shared" si="3"/>
        <v>-19236110</v>
      </c>
      <c r="F38" s="2">
        <f t="shared" si="3"/>
        <v>-19236110</v>
      </c>
      <c r="G38" s="2">
        <f t="shared" si="3"/>
        <v>1500000</v>
      </c>
      <c r="H38" s="2">
        <f t="shared" si="3"/>
        <v>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-4809021</v>
      </c>
      <c r="Y38" s="2">
        <f t="shared" si="3"/>
        <v>6309021</v>
      </c>
      <c r="Z38" s="34">
        <f>+IF(X38&lt;&gt;0,+(Y38/X38)*100,0)</f>
        <v>-131.19137970077486</v>
      </c>
      <c r="AA38" s="35">
        <f>+AA17+AA27+AA36</f>
        <v>-19236110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1500000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21494000</v>
      </c>
      <c r="D40" s="43">
        <f t="shared" ref="D40:AA40" si="4">+D38+D39</f>
        <v>0</v>
      </c>
      <c r="E40" s="44">
        <f t="shared" si="4"/>
        <v>-19236110</v>
      </c>
      <c r="F40" s="45">
        <f t="shared" si="4"/>
        <v>-19236110</v>
      </c>
      <c r="G40" s="45">
        <f t="shared" si="4"/>
        <v>1500000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-4809021</v>
      </c>
      <c r="Y40" s="45">
        <f t="shared" si="4"/>
        <v>6309021</v>
      </c>
      <c r="Z40" s="46">
        <f>+IF(X40&lt;&gt;0,+(Y40/X40)*100,0)</f>
        <v>-131.19137970077486</v>
      </c>
      <c r="AA40" s="47">
        <f t="shared" si="4"/>
        <v>-19236110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5460973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-3934862</v>
      </c>
      <c r="D14" s="18"/>
      <c r="E14" s="19">
        <v>-4269565</v>
      </c>
      <c r="F14" s="20">
        <v>-4269565</v>
      </c>
      <c r="G14" s="20">
        <v>-1244408</v>
      </c>
      <c r="H14" s="20">
        <v>-1216202</v>
      </c>
      <c r="I14" s="20">
        <v>-276236</v>
      </c>
      <c r="J14" s="20">
        <v>-2736846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-2736846</v>
      </c>
      <c r="X14" s="20">
        <v>-952456</v>
      </c>
      <c r="Y14" s="20">
        <v>-1784390</v>
      </c>
      <c r="Z14" s="21">
        <v>187.34618712045489</v>
      </c>
      <c r="AA14" s="22">
        <v>-4269565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2126111</v>
      </c>
      <c r="D17" s="26">
        <f>SUM(D6:D16)</f>
        <v>0</v>
      </c>
      <c r="E17" s="27">
        <f t="shared" si="0"/>
        <v>-4269565</v>
      </c>
      <c r="F17" s="28">
        <f t="shared" si="0"/>
        <v>-4269565</v>
      </c>
      <c r="G17" s="28">
        <f t="shared" si="0"/>
        <v>-1244408</v>
      </c>
      <c r="H17" s="28">
        <f t="shared" si="0"/>
        <v>-1216202</v>
      </c>
      <c r="I17" s="28">
        <f t="shared" si="0"/>
        <v>-276236</v>
      </c>
      <c r="J17" s="28">
        <f t="shared" si="0"/>
        <v>-2736846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-2736846</v>
      </c>
      <c r="X17" s="28">
        <f t="shared" si="0"/>
        <v>-952456</v>
      </c>
      <c r="Y17" s="28">
        <f t="shared" si="0"/>
        <v>-1784390</v>
      </c>
      <c r="Z17" s="29">
        <f>+IF(X17&lt;&gt;0,+(Y17/X17)*100,0)</f>
        <v>187.34618712045489</v>
      </c>
      <c r="AA17" s="30">
        <f>SUM(AA6:AA16)</f>
        <v>-4269565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-5626205</v>
      </c>
      <c r="D26" s="18"/>
      <c r="E26" s="19">
        <v>-4047826</v>
      </c>
      <c r="F26" s="20">
        <v>-4047826</v>
      </c>
      <c r="G26" s="20"/>
      <c r="H26" s="20"/>
      <c r="I26" s="20">
        <v>-1620408</v>
      </c>
      <c r="J26" s="20">
        <v>-1620408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-1620408</v>
      </c>
      <c r="X26" s="20">
        <v>-4047826</v>
      </c>
      <c r="Y26" s="20">
        <v>2427418</v>
      </c>
      <c r="Z26" s="21">
        <v>-59.968437378484154</v>
      </c>
      <c r="AA26" s="22">
        <v>-4047826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-5626205</v>
      </c>
      <c r="D27" s="26">
        <f>SUM(D21:D26)</f>
        <v>0</v>
      </c>
      <c r="E27" s="27">
        <f t="shared" si="1"/>
        <v>-4047826</v>
      </c>
      <c r="F27" s="28">
        <f t="shared" si="1"/>
        <v>-4047826</v>
      </c>
      <c r="G27" s="28">
        <f t="shared" si="1"/>
        <v>0</v>
      </c>
      <c r="H27" s="28">
        <f t="shared" si="1"/>
        <v>0</v>
      </c>
      <c r="I27" s="28">
        <f t="shared" si="1"/>
        <v>-1620408</v>
      </c>
      <c r="J27" s="28">
        <f t="shared" si="1"/>
        <v>-1620408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-1620408</v>
      </c>
      <c r="X27" s="28">
        <f t="shared" si="1"/>
        <v>-4047826</v>
      </c>
      <c r="Y27" s="28">
        <f t="shared" si="1"/>
        <v>2427418</v>
      </c>
      <c r="Z27" s="29">
        <f>+IF(X27&lt;&gt;0,+(Y27/X27)*100,0)</f>
        <v>-59.968437378484154</v>
      </c>
      <c r="AA27" s="30">
        <f>SUM(AA21:AA26)</f>
        <v>-4047826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-3500094</v>
      </c>
      <c r="D38" s="32">
        <f>+D17+D27+D36</f>
        <v>0</v>
      </c>
      <c r="E38" s="33">
        <f t="shared" si="3"/>
        <v>-8317391</v>
      </c>
      <c r="F38" s="2">
        <f t="shared" si="3"/>
        <v>-8317391</v>
      </c>
      <c r="G38" s="2">
        <f t="shared" si="3"/>
        <v>-1244408</v>
      </c>
      <c r="H38" s="2">
        <f t="shared" si="3"/>
        <v>-1216202</v>
      </c>
      <c r="I38" s="2">
        <f t="shared" si="3"/>
        <v>-1896644</v>
      </c>
      <c r="J38" s="2">
        <f t="shared" si="3"/>
        <v>-4357254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-4357254</v>
      </c>
      <c r="X38" s="2">
        <f t="shared" si="3"/>
        <v>-5000282</v>
      </c>
      <c r="Y38" s="2">
        <f t="shared" si="3"/>
        <v>643028</v>
      </c>
      <c r="Z38" s="34">
        <f>+IF(X38&lt;&gt;0,+(Y38/X38)*100,0)</f>
        <v>-12.859834705322621</v>
      </c>
      <c r="AA38" s="35">
        <f>+AA17+AA27+AA36</f>
        <v>-8317391</v>
      </c>
    </row>
    <row r="39" spans="1:27" ht="13.5" x14ac:dyDescent="0.25">
      <c r="A39" s="23" t="s">
        <v>60</v>
      </c>
      <c r="B39" s="17"/>
      <c r="C39" s="32">
        <v>-14724432</v>
      </c>
      <c r="D39" s="32"/>
      <c r="E39" s="33">
        <v>3235073</v>
      </c>
      <c r="F39" s="2">
        <v>3235073</v>
      </c>
      <c r="G39" s="2">
        <v>-26913409</v>
      </c>
      <c r="H39" s="2">
        <f>+G40+H60</f>
        <v>-27415644</v>
      </c>
      <c r="I39" s="2">
        <f>+H40+I60</f>
        <v>-28631846</v>
      </c>
      <c r="J39" s="2">
        <f>+G39</f>
        <v>-26913409</v>
      </c>
      <c r="K39" s="2">
        <f>+I40+K60</f>
        <v>-30528490</v>
      </c>
      <c r="L39" s="2">
        <f>+K40+L60</f>
        <v>-30528490</v>
      </c>
      <c r="M39" s="2">
        <f>+L40+M60</f>
        <v>-30528490</v>
      </c>
      <c r="N39" s="2">
        <f>+K39</f>
        <v>-30528490</v>
      </c>
      <c r="O39" s="2">
        <f>+M40+O60</f>
        <v>-30528490</v>
      </c>
      <c r="P39" s="2">
        <f>+O40+P60</f>
        <v>-30528490</v>
      </c>
      <c r="Q39" s="2">
        <f>+P40+Q60</f>
        <v>-30528490</v>
      </c>
      <c r="R39" s="2">
        <f>+O39</f>
        <v>-30528490</v>
      </c>
      <c r="S39" s="2">
        <f>+Q40+S60</f>
        <v>-30528490</v>
      </c>
      <c r="T39" s="2">
        <f>+S40+T60</f>
        <v>-30528490</v>
      </c>
      <c r="U39" s="2">
        <f>+T40+U60</f>
        <v>-30528490</v>
      </c>
      <c r="V39" s="2">
        <f>+S39</f>
        <v>-30528490</v>
      </c>
      <c r="W39" s="2">
        <f>+G39</f>
        <v>-26913409</v>
      </c>
      <c r="X39" s="2">
        <v>3235073</v>
      </c>
      <c r="Y39" s="2">
        <f>+W39-X39</f>
        <v>-30148482</v>
      </c>
      <c r="Z39" s="34">
        <f>+IF(X39&lt;&gt;0,+(Y39/X39)*100,0)</f>
        <v>-931.92586380585533</v>
      </c>
      <c r="AA39" s="35">
        <v>3235073</v>
      </c>
    </row>
    <row r="40" spans="1:27" ht="13.5" x14ac:dyDescent="0.25">
      <c r="A40" s="41" t="s">
        <v>62</v>
      </c>
      <c r="B40" s="42" t="s">
        <v>61</v>
      </c>
      <c r="C40" s="43">
        <f>+C38+C39</f>
        <v>-18224526</v>
      </c>
      <c r="D40" s="43">
        <f t="shared" ref="D40:AA40" si="4">+D38+D39</f>
        <v>0</v>
      </c>
      <c r="E40" s="44">
        <f t="shared" si="4"/>
        <v>-5082318</v>
      </c>
      <c r="F40" s="45">
        <f t="shared" si="4"/>
        <v>-5082318</v>
      </c>
      <c r="G40" s="45">
        <f t="shared" si="4"/>
        <v>-28157817</v>
      </c>
      <c r="H40" s="45">
        <f t="shared" si="4"/>
        <v>-28631846</v>
      </c>
      <c r="I40" s="45">
        <f t="shared" si="4"/>
        <v>-30528490</v>
      </c>
      <c r="J40" s="45">
        <f>+I40</f>
        <v>-30528490</v>
      </c>
      <c r="K40" s="45">
        <f t="shared" si="4"/>
        <v>-30528490</v>
      </c>
      <c r="L40" s="45">
        <f t="shared" si="4"/>
        <v>-30528490</v>
      </c>
      <c r="M40" s="45">
        <f t="shared" si="4"/>
        <v>-30528490</v>
      </c>
      <c r="N40" s="45">
        <f>+M40</f>
        <v>-30528490</v>
      </c>
      <c r="O40" s="45">
        <f t="shared" si="4"/>
        <v>-30528490</v>
      </c>
      <c r="P40" s="45">
        <f t="shared" si="4"/>
        <v>-30528490</v>
      </c>
      <c r="Q40" s="45">
        <f t="shared" si="4"/>
        <v>-30528490</v>
      </c>
      <c r="R40" s="45">
        <f>+Q40</f>
        <v>-30528490</v>
      </c>
      <c r="S40" s="45">
        <f t="shared" si="4"/>
        <v>-30528490</v>
      </c>
      <c r="T40" s="45">
        <f t="shared" si="4"/>
        <v>-30528490</v>
      </c>
      <c r="U40" s="45">
        <f t="shared" si="4"/>
        <v>-30528490</v>
      </c>
      <c r="V40" s="45">
        <f>+U40</f>
        <v>-30528490</v>
      </c>
      <c r="W40" s="45">
        <f>+V40</f>
        <v>-30528490</v>
      </c>
      <c r="X40" s="45">
        <f t="shared" si="4"/>
        <v>-1765209</v>
      </c>
      <c r="Y40" s="45">
        <f t="shared" si="4"/>
        <v>-29505454</v>
      </c>
      <c r="Z40" s="46">
        <f>+IF(X40&lt;&gt;0,+(Y40/X40)*100,0)</f>
        <v>1671.4991822498071</v>
      </c>
      <c r="AA40" s="47">
        <f t="shared" si="4"/>
        <v>-5082318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-26913409</v>
      </c>
      <c r="H60">
        <v>742173</v>
      </c>
      <c r="J60">
        <v>-26913409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-5203482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-5203482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-5203482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-2425691</v>
      </c>
      <c r="D39" s="32"/>
      <c r="E39" s="33"/>
      <c r="F39" s="2"/>
      <c r="G39" s="2"/>
      <c r="H39" s="2">
        <f>+G40+H60</f>
        <v>0</v>
      </c>
      <c r="I39" s="2">
        <f>+H40+I60</f>
        <v>-7629172</v>
      </c>
      <c r="J39" s="2">
        <f>+G39</f>
        <v>0</v>
      </c>
      <c r="K39" s="2">
        <f>+I40+K60</f>
        <v>-7629172</v>
      </c>
      <c r="L39" s="2">
        <f>+K40+L60</f>
        <v>-7629172</v>
      </c>
      <c r="M39" s="2">
        <f>+L40+M60</f>
        <v>-7629172</v>
      </c>
      <c r="N39" s="2">
        <f>+K39</f>
        <v>-7629172</v>
      </c>
      <c r="O39" s="2">
        <f>+M40+O60</f>
        <v>-7629172</v>
      </c>
      <c r="P39" s="2">
        <f>+O40+P60</f>
        <v>-7629172</v>
      </c>
      <c r="Q39" s="2">
        <f>+P40+Q60</f>
        <v>-7629172</v>
      </c>
      <c r="R39" s="2">
        <f>+O39</f>
        <v>-7629172</v>
      </c>
      <c r="S39" s="2">
        <f>+Q40+S60</f>
        <v>-7629172</v>
      </c>
      <c r="T39" s="2">
        <f>+S40+T60</f>
        <v>-7629172</v>
      </c>
      <c r="U39" s="2">
        <f>+T40+U60</f>
        <v>-7629172</v>
      </c>
      <c r="V39" s="2">
        <f>+S39</f>
        <v>-7629172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-7629173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-7629172</v>
      </c>
      <c r="J40" s="45">
        <f>+I40</f>
        <v>-7629172</v>
      </c>
      <c r="K40" s="45">
        <f t="shared" si="4"/>
        <v>-7629172</v>
      </c>
      <c r="L40" s="45">
        <f t="shared" si="4"/>
        <v>-7629172</v>
      </c>
      <c r="M40" s="45">
        <f t="shared" si="4"/>
        <v>-7629172</v>
      </c>
      <c r="N40" s="45">
        <f>+M40</f>
        <v>-7629172</v>
      </c>
      <c r="O40" s="45">
        <f t="shared" si="4"/>
        <v>-7629172</v>
      </c>
      <c r="P40" s="45">
        <f t="shared" si="4"/>
        <v>-7629172</v>
      </c>
      <c r="Q40" s="45">
        <f t="shared" si="4"/>
        <v>-7629172</v>
      </c>
      <c r="R40" s="45">
        <f>+Q40</f>
        <v>-7629172</v>
      </c>
      <c r="S40" s="45">
        <f t="shared" si="4"/>
        <v>-7629172</v>
      </c>
      <c r="T40" s="45">
        <f t="shared" si="4"/>
        <v>-7629172</v>
      </c>
      <c r="U40" s="45">
        <f t="shared" si="4"/>
        <v>-7629172</v>
      </c>
      <c r="V40" s="45">
        <f>+U40</f>
        <v>-7629172</v>
      </c>
      <c r="W40" s="45">
        <f>+V40</f>
        <v>-7629172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-7629172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-35517850</v>
      </c>
      <c r="F14" s="20">
        <v>-35517850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-8879466</v>
      </c>
      <c r="Y14" s="20">
        <v>8879466</v>
      </c>
      <c r="Z14" s="21">
        <v>-100</v>
      </c>
      <c r="AA14" s="22">
        <v>-35517850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-35517850</v>
      </c>
      <c r="F17" s="28">
        <f t="shared" si="0"/>
        <v>-35517850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-8879466</v>
      </c>
      <c r="Y17" s="28">
        <f t="shared" si="0"/>
        <v>8879466</v>
      </c>
      <c r="Z17" s="29">
        <f>+IF(X17&lt;&gt;0,+(Y17/X17)*100,0)</f>
        <v>-100</v>
      </c>
      <c r="AA17" s="30">
        <f>SUM(AA6:AA16)</f>
        <v>-35517850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-38270850</v>
      </c>
      <c r="F26" s="20">
        <v>-38270850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-9567711</v>
      </c>
      <c r="Y26" s="20">
        <v>9567711</v>
      </c>
      <c r="Z26" s="21">
        <v>-100</v>
      </c>
      <c r="AA26" s="22">
        <v>-38270850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-38270850</v>
      </c>
      <c r="F27" s="28">
        <f t="shared" si="1"/>
        <v>-38270850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-9567711</v>
      </c>
      <c r="Y27" s="28">
        <f t="shared" si="1"/>
        <v>9567711</v>
      </c>
      <c r="Z27" s="29">
        <f>+IF(X27&lt;&gt;0,+(Y27/X27)*100,0)</f>
        <v>-100</v>
      </c>
      <c r="AA27" s="30">
        <f>SUM(AA21:AA26)</f>
        <v>-38270850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-73788700</v>
      </c>
      <c r="F38" s="2">
        <f t="shared" si="3"/>
        <v>-73788700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-18447177</v>
      </c>
      <c r="Y38" s="2">
        <f t="shared" si="3"/>
        <v>18447177</v>
      </c>
      <c r="Z38" s="34">
        <f>+IF(X38&lt;&gt;0,+(Y38/X38)*100,0)</f>
        <v>-100</v>
      </c>
      <c r="AA38" s="35">
        <f>+AA17+AA27+AA36</f>
        <v>-73788700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-73788700</v>
      </c>
      <c r="F40" s="45">
        <f t="shared" si="4"/>
        <v>-73788700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-18447177</v>
      </c>
      <c r="Y40" s="45">
        <f t="shared" si="4"/>
        <v>18447177</v>
      </c>
      <c r="Z40" s="46">
        <f>+IF(X40&lt;&gt;0,+(Y40/X40)*100,0)</f>
        <v>-100</v>
      </c>
      <c r="AA40" s="47">
        <f t="shared" si="4"/>
        <v>-73788700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6868702</v>
      </c>
      <c r="D7" s="18"/>
      <c r="E7" s="19">
        <v>27265750</v>
      </c>
      <c r="F7" s="20">
        <v>27265750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6816435</v>
      </c>
      <c r="Y7" s="20">
        <v>-6816435</v>
      </c>
      <c r="Z7" s="21">
        <v>-100</v>
      </c>
      <c r="AA7" s="22">
        <v>27265750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2503000</v>
      </c>
      <c r="D9" s="18"/>
      <c r="E9" s="19">
        <v>22170000</v>
      </c>
      <c r="F9" s="20">
        <v>22170000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5542500</v>
      </c>
      <c r="Y9" s="20">
        <v>-5542500</v>
      </c>
      <c r="Z9" s="21">
        <v>-100</v>
      </c>
      <c r="AA9" s="22">
        <v>22170000</v>
      </c>
    </row>
    <row r="10" spans="1:27" ht="13.5" x14ac:dyDescent="0.25">
      <c r="A10" s="23" t="s">
        <v>38</v>
      </c>
      <c r="B10" s="17" t="s">
        <v>6</v>
      </c>
      <c r="C10" s="18">
        <v>2500000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-54909075</v>
      </c>
      <c r="D14" s="18"/>
      <c r="E14" s="19">
        <v>-60692130</v>
      </c>
      <c r="F14" s="20">
        <v>-60692130</v>
      </c>
      <c r="G14" s="20">
        <v>-5510494</v>
      </c>
      <c r="H14" s="20">
        <v>-3945159</v>
      </c>
      <c r="I14" s="20">
        <v>-6702962</v>
      </c>
      <c r="J14" s="20">
        <v>-16158615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-16158615</v>
      </c>
      <c r="X14" s="20">
        <v>-15173028</v>
      </c>
      <c r="Y14" s="20">
        <v>-985587</v>
      </c>
      <c r="Z14" s="21">
        <v>6.4956513624043932</v>
      </c>
      <c r="AA14" s="22">
        <v>-60692130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-43037373</v>
      </c>
      <c r="D17" s="26">
        <f>SUM(D6:D16)</f>
        <v>0</v>
      </c>
      <c r="E17" s="27">
        <f t="shared" si="0"/>
        <v>-11256380</v>
      </c>
      <c r="F17" s="28">
        <f t="shared" si="0"/>
        <v>-11256380</v>
      </c>
      <c r="G17" s="28">
        <f t="shared" si="0"/>
        <v>-5510494</v>
      </c>
      <c r="H17" s="28">
        <f t="shared" si="0"/>
        <v>-3945159</v>
      </c>
      <c r="I17" s="28">
        <f t="shared" si="0"/>
        <v>-6702962</v>
      </c>
      <c r="J17" s="28">
        <f t="shared" si="0"/>
        <v>-16158615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-16158615</v>
      </c>
      <c r="X17" s="28">
        <f t="shared" si="0"/>
        <v>-2814093</v>
      </c>
      <c r="Y17" s="28">
        <f t="shared" si="0"/>
        <v>-13344522</v>
      </c>
      <c r="Z17" s="29">
        <f>+IF(X17&lt;&gt;0,+(Y17/X17)*100,0)</f>
        <v>474.20330458161828</v>
      </c>
      <c r="AA17" s="30">
        <f>SUM(AA6:AA16)</f>
        <v>-11256380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-2699779</v>
      </c>
      <c r="D26" s="18"/>
      <c r="E26" s="19">
        <v>-10770000</v>
      </c>
      <c r="F26" s="20">
        <v>-10770000</v>
      </c>
      <c r="G26" s="20">
        <v>-473060</v>
      </c>
      <c r="H26" s="20"/>
      <c r="I26" s="20"/>
      <c r="J26" s="20">
        <v>-473060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-473060</v>
      </c>
      <c r="X26" s="20">
        <v>-2692503</v>
      </c>
      <c r="Y26" s="20">
        <v>2219443</v>
      </c>
      <c r="Z26" s="21">
        <v>-82.430474543575244</v>
      </c>
      <c r="AA26" s="22">
        <v>-10770000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-2699779</v>
      </c>
      <c r="D27" s="26">
        <f>SUM(D21:D26)</f>
        <v>0</v>
      </c>
      <c r="E27" s="27">
        <f t="shared" si="1"/>
        <v>-10770000</v>
      </c>
      <c r="F27" s="28">
        <f t="shared" si="1"/>
        <v>-10770000</v>
      </c>
      <c r="G27" s="28">
        <f t="shared" si="1"/>
        <v>-473060</v>
      </c>
      <c r="H27" s="28">
        <f t="shared" si="1"/>
        <v>0</v>
      </c>
      <c r="I27" s="28">
        <f t="shared" si="1"/>
        <v>0</v>
      </c>
      <c r="J27" s="28">
        <f t="shared" si="1"/>
        <v>-473060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-473060</v>
      </c>
      <c r="X27" s="28">
        <f t="shared" si="1"/>
        <v>-2692503</v>
      </c>
      <c r="Y27" s="28">
        <f t="shared" si="1"/>
        <v>2219443</v>
      </c>
      <c r="Z27" s="29">
        <f>+IF(X27&lt;&gt;0,+(Y27/X27)*100,0)</f>
        <v>-82.430474543575244</v>
      </c>
      <c r="AA27" s="30">
        <f>SUM(AA21:AA26)</f>
        <v>-10770000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-45737152</v>
      </c>
      <c r="D38" s="32">
        <f>+D17+D27+D36</f>
        <v>0</v>
      </c>
      <c r="E38" s="33">
        <f t="shared" si="3"/>
        <v>-22026380</v>
      </c>
      <c r="F38" s="2">
        <f t="shared" si="3"/>
        <v>-22026380</v>
      </c>
      <c r="G38" s="2">
        <f t="shared" si="3"/>
        <v>-5983554</v>
      </c>
      <c r="H38" s="2">
        <f t="shared" si="3"/>
        <v>-3945159</v>
      </c>
      <c r="I38" s="2">
        <f t="shared" si="3"/>
        <v>-6702962</v>
      </c>
      <c r="J38" s="2">
        <f t="shared" si="3"/>
        <v>-16631675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-16631675</v>
      </c>
      <c r="X38" s="2">
        <f t="shared" si="3"/>
        <v>-5506596</v>
      </c>
      <c r="Y38" s="2">
        <f t="shared" si="3"/>
        <v>-11125079</v>
      </c>
      <c r="Z38" s="34">
        <f>+IF(X38&lt;&gt;0,+(Y38/X38)*100,0)</f>
        <v>202.0318723218482</v>
      </c>
      <c r="AA38" s="35">
        <f>+AA17+AA27+AA36</f>
        <v>-22026380</v>
      </c>
    </row>
    <row r="39" spans="1:27" ht="13.5" x14ac:dyDescent="0.25">
      <c r="A39" s="23" t="s">
        <v>60</v>
      </c>
      <c r="B39" s="17"/>
      <c r="C39" s="32">
        <v>-45272771</v>
      </c>
      <c r="D39" s="32"/>
      <c r="E39" s="33"/>
      <c r="F39" s="2"/>
      <c r="G39" s="2">
        <v>-58200232</v>
      </c>
      <c r="H39" s="2">
        <f>+G40+H60</f>
        <v>-64207836</v>
      </c>
      <c r="I39" s="2">
        <f>+H40+I60</f>
        <v>-68152995</v>
      </c>
      <c r="J39" s="2">
        <f>+G39</f>
        <v>-58200232</v>
      </c>
      <c r="K39" s="2">
        <f>+I40+K60</f>
        <v>-74855957</v>
      </c>
      <c r="L39" s="2">
        <f>+K40+L60</f>
        <v>-74855957</v>
      </c>
      <c r="M39" s="2">
        <f>+L40+M60</f>
        <v>-74855957</v>
      </c>
      <c r="N39" s="2">
        <f>+K39</f>
        <v>-74855957</v>
      </c>
      <c r="O39" s="2">
        <f>+M40+O60</f>
        <v>-74855957</v>
      </c>
      <c r="P39" s="2">
        <f>+O40+P60</f>
        <v>-74855957</v>
      </c>
      <c r="Q39" s="2">
        <f>+P40+Q60</f>
        <v>-74855957</v>
      </c>
      <c r="R39" s="2">
        <f>+O39</f>
        <v>-74855957</v>
      </c>
      <c r="S39" s="2">
        <f>+Q40+S60</f>
        <v>-74855957</v>
      </c>
      <c r="T39" s="2">
        <f>+S40+T60</f>
        <v>-74855957</v>
      </c>
      <c r="U39" s="2">
        <f>+T40+U60</f>
        <v>-74855957</v>
      </c>
      <c r="V39" s="2">
        <f>+S39</f>
        <v>-74855957</v>
      </c>
      <c r="W39" s="2">
        <f>+G39</f>
        <v>-58200232</v>
      </c>
      <c r="X39" s="2"/>
      <c r="Y39" s="2">
        <f>+W39-X39</f>
        <v>-58200232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-91009923</v>
      </c>
      <c r="D40" s="43">
        <f t="shared" ref="D40:AA40" si="4">+D38+D39</f>
        <v>0</v>
      </c>
      <c r="E40" s="44">
        <f t="shared" si="4"/>
        <v>-22026380</v>
      </c>
      <c r="F40" s="45">
        <f t="shared" si="4"/>
        <v>-22026380</v>
      </c>
      <c r="G40" s="45">
        <f t="shared" si="4"/>
        <v>-64183786</v>
      </c>
      <c r="H40" s="45">
        <f t="shared" si="4"/>
        <v>-68152995</v>
      </c>
      <c r="I40" s="45">
        <f t="shared" si="4"/>
        <v>-74855957</v>
      </c>
      <c r="J40" s="45">
        <f>+I40</f>
        <v>-74855957</v>
      </c>
      <c r="K40" s="45">
        <f t="shared" si="4"/>
        <v>-74855957</v>
      </c>
      <c r="L40" s="45">
        <f t="shared" si="4"/>
        <v>-74855957</v>
      </c>
      <c r="M40" s="45">
        <f t="shared" si="4"/>
        <v>-74855957</v>
      </c>
      <c r="N40" s="45">
        <f>+M40</f>
        <v>-74855957</v>
      </c>
      <c r="O40" s="45">
        <f t="shared" si="4"/>
        <v>-74855957</v>
      </c>
      <c r="P40" s="45">
        <f t="shared" si="4"/>
        <v>-74855957</v>
      </c>
      <c r="Q40" s="45">
        <f t="shared" si="4"/>
        <v>-74855957</v>
      </c>
      <c r="R40" s="45">
        <f>+Q40</f>
        <v>-74855957</v>
      </c>
      <c r="S40" s="45">
        <f t="shared" si="4"/>
        <v>-74855957</v>
      </c>
      <c r="T40" s="45">
        <f t="shared" si="4"/>
        <v>-74855957</v>
      </c>
      <c r="U40" s="45">
        <f t="shared" si="4"/>
        <v>-74855957</v>
      </c>
      <c r="V40" s="45">
        <f>+U40</f>
        <v>-74855957</v>
      </c>
      <c r="W40" s="45">
        <f>+V40</f>
        <v>-74855957</v>
      </c>
      <c r="X40" s="45">
        <f t="shared" si="4"/>
        <v>-5506596</v>
      </c>
      <c r="Y40" s="45">
        <f t="shared" si="4"/>
        <v>-69325311</v>
      </c>
      <c r="Z40" s="46">
        <f>+IF(X40&lt;&gt;0,+(Y40/X40)*100,0)</f>
        <v>1258.9503751500929</v>
      </c>
      <c r="AA40" s="47">
        <f t="shared" si="4"/>
        <v>-22026380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-58200232</v>
      </c>
      <c r="H60">
        <v>-24050</v>
      </c>
      <c r="J60">
        <v>-58200232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-4025000</v>
      </c>
      <c r="F26" s="20">
        <v>-4025000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-1006251</v>
      </c>
      <c r="Y26" s="20">
        <v>1006251</v>
      </c>
      <c r="Z26" s="21">
        <v>-100</v>
      </c>
      <c r="AA26" s="22">
        <v>-4025000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</v>
      </c>
      <c r="F27" s="28">
        <f t="shared" si="1"/>
        <v>-4025000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-1006251</v>
      </c>
      <c r="Y27" s="28">
        <f t="shared" si="1"/>
        <v>1006251</v>
      </c>
      <c r="Z27" s="29">
        <f>+IF(X27&lt;&gt;0,+(Y27/X27)*100,0)</f>
        <v>-100</v>
      </c>
      <c r="AA27" s="30">
        <f>SUM(AA21:AA26)</f>
        <v>-4025000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-4025000</v>
      </c>
      <c r="F38" s="2">
        <f t="shared" si="3"/>
        <v>-4025000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-1006251</v>
      </c>
      <c r="Y38" s="2">
        <f t="shared" si="3"/>
        <v>1006251</v>
      </c>
      <c r="Z38" s="34">
        <f>+IF(X38&lt;&gt;0,+(Y38/X38)*100,0)</f>
        <v>-100</v>
      </c>
      <c r="AA38" s="35">
        <f>+AA17+AA27+AA36</f>
        <v>-4025000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-4025000</v>
      </c>
      <c r="F40" s="45">
        <f t="shared" si="4"/>
        <v>-4025000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-1006251</v>
      </c>
      <c r="Y40" s="45">
        <f t="shared" si="4"/>
        <v>1006251</v>
      </c>
      <c r="Z40" s="46">
        <f>+IF(X40&lt;&gt;0,+(Y40/X40)*100,0)</f>
        <v>-100</v>
      </c>
      <c r="AA40" s="47">
        <f t="shared" si="4"/>
        <v>-4025000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166067514</v>
      </c>
      <c r="F7" s="20">
        <v>166067514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41516880</v>
      </c>
      <c r="Y7" s="20">
        <v>-41516880</v>
      </c>
      <c r="Z7" s="21">
        <v>-100</v>
      </c>
      <c r="AA7" s="22">
        <v>166067514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4814000</v>
      </c>
      <c r="F10" s="20">
        <v>4814000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1203501</v>
      </c>
      <c r="Y10" s="20">
        <v>-1203501</v>
      </c>
      <c r="Z10" s="21">
        <v>-100</v>
      </c>
      <c r="AA10" s="22">
        <v>4814000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-213996111</v>
      </c>
      <c r="F14" s="20">
        <v>-213996111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-53499030</v>
      </c>
      <c r="Y14" s="20">
        <v>53499030</v>
      </c>
      <c r="Z14" s="21">
        <v>-100</v>
      </c>
      <c r="AA14" s="22">
        <v>-213996111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1000000</v>
      </c>
      <c r="D17" s="26">
        <f>SUM(D6:D16)</f>
        <v>0</v>
      </c>
      <c r="E17" s="27">
        <f t="shared" si="0"/>
        <v>-43114597</v>
      </c>
      <c r="F17" s="28">
        <f t="shared" si="0"/>
        <v>-43114597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-10778649</v>
      </c>
      <c r="Y17" s="28">
        <f t="shared" si="0"/>
        <v>10778649</v>
      </c>
      <c r="Z17" s="29">
        <f>+IF(X17&lt;&gt;0,+(Y17/X17)*100,0)</f>
        <v>-100</v>
      </c>
      <c r="AA17" s="30">
        <f>SUM(AA6:AA16)</f>
        <v>-43114597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-19666947</v>
      </c>
      <c r="D26" s="18"/>
      <c r="E26" s="19">
        <v>-9216100</v>
      </c>
      <c r="F26" s="20">
        <v>-9216100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-2304027</v>
      </c>
      <c r="Y26" s="20">
        <v>2304027</v>
      </c>
      <c r="Z26" s="21">
        <v>-100</v>
      </c>
      <c r="AA26" s="22">
        <v>-9216100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-19666947</v>
      </c>
      <c r="D27" s="26">
        <f>SUM(D21:D26)</f>
        <v>0</v>
      </c>
      <c r="E27" s="27">
        <f t="shared" si="1"/>
        <v>-9216100</v>
      </c>
      <c r="F27" s="28">
        <f t="shared" si="1"/>
        <v>-9216100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-2304027</v>
      </c>
      <c r="Y27" s="28">
        <f t="shared" si="1"/>
        <v>2304027</v>
      </c>
      <c r="Z27" s="29">
        <f>+IF(X27&lt;&gt;0,+(Y27/X27)*100,0)</f>
        <v>-100</v>
      </c>
      <c r="AA27" s="30">
        <f>SUM(AA21:AA26)</f>
        <v>-9216100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-18666947</v>
      </c>
      <c r="D38" s="32">
        <f>+D17+D27+D36</f>
        <v>0</v>
      </c>
      <c r="E38" s="33">
        <f t="shared" si="3"/>
        <v>-52330697</v>
      </c>
      <c r="F38" s="2">
        <f t="shared" si="3"/>
        <v>-52330697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-13082676</v>
      </c>
      <c r="Y38" s="2">
        <f t="shared" si="3"/>
        <v>13082676</v>
      </c>
      <c r="Z38" s="34">
        <f>+IF(X38&lt;&gt;0,+(Y38/X38)*100,0)</f>
        <v>-100</v>
      </c>
      <c r="AA38" s="35">
        <f>+AA17+AA27+AA36</f>
        <v>-52330697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-18666947</v>
      </c>
      <c r="D40" s="43">
        <f t="shared" ref="D40:AA40" si="4">+D38+D39</f>
        <v>0</v>
      </c>
      <c r="E40" s="44">
        <f t="shared" si="4"/>
        <v>-52330697</v>
      </c>
      <c r="F40" s="45">
        <f t="shared" si="4"/>
        <v>-52330697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-13082676</v>
      </c>
      <c r="Y40" s="45">
        <f t="shared" si="4"/>
        <v>13082676</v>
      </c>
      <c r="Z40" s="46">
        <f>+IF(X40&lt;&gt;0,+(Y40/X40)*100,0)</f>
        <v>-100</v>
      </c>
      <c r="AA40" s="47">
        <f t="shared" si="4"/>
        <v>-52330697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5848000</v>
      </c>
      <c r="F10" s="20">
        <v>5848000</v>
      </c>
      <c r="G10" s="20">
        <v>1800000</v>
      </c>
      <c r="H10" s="20"/>
      <c r="I10" s="20"/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1481494</v>
      </c>
      <c r="Y10" s="20">
        <v>318506</v>
      </c>
      <c r="Z10" s="21">
        <v>21.49897333367533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-267030</v>
      </c>
      <c r="D14" s="18"/>
      <c r="E14" s="19"/>
      <c r="F14" s="20"/>
      <c r="G14" s="20">
        <v>-58311</v>
      </c>
      <c r="H14" s="20">
        <v>-63142</v>
      </c>
      <c r="I14" s="20">
        <v>-57902</v>
      </c>
      <c r="J14" s="20">
        <v>-179355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-179355</v>
      </c>
      <c r="X14" s="20"/>
      <c r="Y14" s="20">
        <v>-179355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-267030</v>
      </c>
      <c r="D17" s="26">
        <f>SUM(D6:D16)</f>
        <v>0</v>
      </c>
      <c r="E17" s="27">
        <f t="shared" si="0"/>
        <v>5848000</v>
      </c>
      <c r="F17" s="28">
        <f t="shared" si="0"/>
        <v>5848000</v>
      </c>
      <c r="G17" s="28">
        <f t="shared" si="0"/>
        <v>1741689</v>
      </c>
      <c r="H17" s="28">
        <f t="shared" si="0"/>
        <v>-63142</v>
      </c>
      <c r="I17" s="28">
        <f t="shared" si="0"/>
        <v>-57902</v>
      </c>
      <c r="J17" s="28">
        <f t="shared" si="0"/>
        <v>1620645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1620645</v>
      </c>
      <c r="X17" s="28">
        <f t="shared" si="0"/>
        <v>1481494</v>
      </c>
      <c r="Y17" s="28">
        <f t="shared" si="0"/>
        <v>139151</v>
      </c>
      <c r="Z17" s="29">
        <f>+IF(X17&lt;&gt;0,+(Y17/X17)*100,0)</f>
        <v>9.3926131324190312</v>
      </c>
      <c r="AA17" s="30">
        <f>SUM(AA6:AA16)</f>
        <v>5848000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-5085217</v>
      </c>
      <c r="F26" s="20">
        <v>-5085217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-1271304</v>
      </c>
      <c r="Y26" s="20">
        <v>1271304</v>
      </c>
      <c r="Z26" s="21">
        <v>-100</v>
      </c>
      <c r="AA26" s="22">
        <v>-5085217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-5085217</v>
      </c>
      <c r="F27" s="28">
        <f t="shared" si="1"/>
        <v>-5085217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-1271304</v>
      </c>
      <c r="Y27" s="28">
        <f t="shared" si="1"/>
        <v>1271304</v>
      </c>
      <c r="Z27" s="29">
        <f>+IF(X27&lt;&gt;0,+(Y27/X27)*100,0)</f>
        <v>-100</v>
      </c>
      <c r="AA27" s="30">
        <f>SUM(AA21:AA26)</f>
        <v>-5085217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-267030</v>
      </c>
      <c r="D38" s="32">
        <f>+D17+D27+D36</f>
        <v>0</v>
      </c>
      <c r="E38" s="33">
        <f t="shared" si="3"/>
        <v>762783</v>
      </c>
      <c r="F38" s="2">
        <f t="shared" si="3"/>
        <v>762783</v>
      </c>
      <c r="G38" s="2">
        <f t="shared" si="3"/>
        <v>1741689</v>
      </c>
      <c r="H38" s="2">
        <f t="shared" si="3"/>
        <v>-63142</v>
      </c>
      <c r="I38" s="2">
        <f t="shared" si="3"/>
        <v>-57902</v>
      </c>
      <c r="J38" s="2">
        <f t="shared" si="3"/>
        <v>1620645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1620645</v>
      </c>
      <c r="X38" s="2">
        <f t="shared" si="3"/>
        <v>210190</v>
      </c>
      <c r="Y38" s="2">
        <f t="shared" si="3"/>
        <v>1410455</v>
      </c>
      <c r="Z38" s="34">
        <f>+IF(X38&lt;&gt;0,+(Y38/X38)*100,0)</f>
        <v>671.0381083781341</v>
      </c>
      <c r="AA38" s="35">
        <f>+AA17+AA27+AA36</f>
        <v>762783</v>
      </c>
    </row>
    <row r="39" spans="1:27" ht="13.5" x14ac:dyDescent="0.25">
      <c r="A39" s="23" t="s">
        <v>60</v>
      </c>
      <c r="B39" s="17"/>
      <c r="C39" s="32">
        <v>-5559847</v>
      </c>
      <c r="D39" s="32"/>
      <c r="E39" s="33"/>
      <c r="F39" s="2"/>
      <c r="G39" s="2">
        <v>-6209164</v>
      </c>
      <c r="H39" s="2">
        <f>+G40+H60</f>
        <v>-4467475</v>
      </c>
      <c r="I39" s="2">
        <f>+H40+I60</f>
        <v>-4530617</v>
      </c>
      <c r="J39" s="2">
        <f>+G39</f>
        <v>-6209164</v>
      </c>
      <c r="K39" s="2">
        <f>+I40+K60</f>
        <v>-4588519</v>
      </c>
      <c r="L39" s="2">
        <f>+K40+L60</f>
        <v>-4588519</v>
      </c>
      <c r="M39" s="2">
        <f>+L40+M60</f>
        <v>-4588519</v>
      </c>
      <c r="N39" s="2">
        <f>+K39</f>
        <v>-4588519</v>
      </c>
      <c r="O39" s="2">
        <f>+M40+O60</f>
        <v>-4588519</v>
      </c>
      <c r="P39" s="2">
        <f>+O40+P60</f>
        <v>-4588519</v>
      </c>
      <c r="Q39" s="2">
        <f>+P40+Q60</f>
        <v>-4588519</v>
      </c>
      <c r="R39" s="2">
        <f>+O39</f>
        <v>-4588519</v>
      </c>
      <c r="S39" s="2">
        <f>+Q40+S60</f>
        <v>-4588519</v>
      </c>
      <c r="T39" s="2">
        <f>+S40+T60</f>
        <v>-4588519</v>
      </c>
      <c r="U39" s="2">
        <f>+T40+U60</f>
        <v>-4588519</v>
      </c>
      <c r="V39" s="2">
        <f>+S39</f>
        <v>-4588519</v>
      </c>
      <c r="W39" s="2">
        <f>+G39</f>
        <v>-6209164</v>
      </c>
      <c r="X39" s="2"/>
      <c r="Y39" s="2">
        <f>+W39-X39</f>
        <v>-6209164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-5826877</v>
      </c>
      <c r="D40" s="43">
        <f t="shared" ref="D40:AA40" si="4">+D38+D39</f>
        <v>0</v>
      </c>
      <c r="E40" s="44">
        <f t="shared" si="4"/>
        <v>762783</v>
      </c>
      <c r="F40" s="45">
        <f t="shared" si="4"/>
        <v>762783</v>
      </c>
      <c r="G40" s="45">
        <f t="shared" si="4"/>
        <v>-4467475</v>
      </c>
      <c r="H40" s="45">
        <f t="shared" si="4"/>
        <v>-4530617</v>
      </c>
      <c r="I40" s="45">
        <f t="shared" si="4"/>
        <v>-4588519</v>
      </c>
      <c r="J40" s="45">
        <f>+I40</f>
        <v>-4588519</v>
      </c>
      <c r="K40" s="45">
        <f t="shared" si="4"/>
        <v>-4588519</v>
      </c>
      <c r="L40" s="45">
        <f t="shared" si="4"/>
        <v>-4588519</v>
      </c>
      <c r="M40" s="45">
        <f t="shared" si="4"/>
        <v>-4588519</v>
      </c>
      <c r="N40" s="45">
        <f>+M40</f>
        <v>-4588519</v>
      </c>
      <c r="O40" s="45">
        <f t="shared" si="4"/>
        <v>-4588519</v>
      </c>
      <c r="P40" s="45">
        <f t="shared" si="4"/>
        <v>-4588519</v>
      </c>
      <c r="Q40" s="45">
        <f t="shared" si="4"/>
        <v>-4588519</v>
      </c>
      <c r="R40" s="45">
        <f>+Q40</f>
        <v>-4588519</v>
      </c>
      <c r="S40" s="45">
        <f t="shared" si="4"/>
        <v>-4588519</v>
      </c>
      <c r="T40" s="45">
        <f t="shared" si="4"/>
        <v>-4588519</v>
      </c>
      <c r="U40" s="45">
        <f t="shared" si="4"/>
        <v>-4588519</v>
      </c>
      <c r="V40" s="45">
        <f>+U40</f>
        <v>-4588519</v>
      </c>
      <c r="W40" s="45">
        <f>+V40</f>
        <v>-4588519</v>
      </c>
      <c r="X40" s="45">
        <f t="shared" si="4"/>
        <v>210190</v>
      </c>
      <c r="Y40" s="45">
        <f t="shared" si="4"/>
        <v>-4798709</v>
      </c>
      <c r="Z40" s="46">
        <f>+IF(X40&lt;&gt;0,+(Y40/X40)*100,0)</f>
        <v>-2283.0339216898997</v>
      </c>
      <c r="AA40" s="47">
        <f t="shared" si="4"/>
        <v>762783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-6209164</v>
      </c>
      <c r="J60">
        <v>-6209164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-2458200</v>
      </c>
      <c r="F14" s="20">
        <v>-2458200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-614550</v>
      </c>
      <c r="Y14" s="20">
        <v>614550</v>
      </c>
      <c r="Z14" s="21">
        <v>-100</v>
      </c>
      <c r="AA14" s="22">
        <v>-2458200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-2458200</v>
      </c>
      <c r="F17" s="28">
        <f t="shared" si="0"/>
        <v>-2458200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-614550</v>
      </c>
      <c r="Y17" s="28">
        <f t="shared" si="0"/>
        <v>614550</v>
      </c>
      <c r="Z17" s="29">
        <f>+IF(X17&lt;&gt;0,+(Y17/X17)*100,0)</f>
        <v>-100</v>
      </c>
      <c r="AA17" s="30">
        <f>SUM(AA6:AA16)</f>
        <v>-2458200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-2458200</v>
      </c>
      <c r="F38" s="2">
        <f t="shared" si="3"/>
        <v>-2458200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-614550</v>
      </c>
      <c r="Y38" s="2">
        <f t="shared" si="3"/>
        <v>614550</v>
      </c>
      <c r="Z38" s="34">
        <f>+IF(X38&lt;&gt;0,+(Y38/X38)*100,0)</f>
        <v>-100</v>
      </c>
      <c r="AA38" s="35">
        <f>+AA17+AA27+AA36</f>
        <v>-2458200</v>
      </c>
    </row>
    <row r="39" spans="1:27" ht="13.5" x14ac:dyDescent="0.25">
      <c r="A39" s="23" t="s">
        <v>60</v>
      </c>
      <c r="B39" s="17"/>
      <c r="C39" s="32">
        <v>-4328406</v>
      </c>
      <c r="D39" s="32"/>
      <c r="E39" s="33">
        <v>-4328406</v>
      </c>
      <c r="F39" s="2">
        <v>-4328406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-4328406</v>
      </c>
      <c r="Y39" s="2">
        <f>+W39-X39</f>
        <v>0</v>
      </c>
      <c r="Z39" s="34">
        <f>+IF(X39&lt;&gt;0,+(Y39/X39)*100,0)</f>
        <v>0</v>
      </c>
      <c r="AA39" s="35">
        <v>-4328406</v>
      </c>
    </row>
    <row r="40" spans="1:27" ht="13.5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-6786606</v>
      </c>
      <c r="F40" s="45">
        <f t="shared" si="4"/>
        <v>-6786606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-4942956</v>
      </c>
      <c r="Y40" s="45">
        <f t="shared" si="4"/>
        <v>614550</v>
      </c>
      <c r="Z40" s="46">
        <f>+IF(X40&lt;&gt;0,+(Y40/X40)*100,0)</f>
        <v>-12.43284382867256</v>
      </c>
      <c r="AA40" s="47">
        <f t="shared" si="4"/>
        <v>-6786606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52733325</v>
      </c>
      <c r="D7" s="18"/>
      <c r="E7" s="19">
        <v>162758850</v>
      </c>
      <c r="F7" s="20">
        <v>162758850</v>
      </c>
      <c r="G7" s="20">
        <v>4410624</v>
      </c>
      <c r="H7" s="20">
        <v>4841817</v>
      </c>
      <c r="I7" s="20">
        <v>11306830</v>
      </c>
      <c r="J7" s="20">
        <v>20559271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20559271</v>
      </c>
      <c r="X7" s="20">
        <v>40689714</v>
      </c>
      <c r="Y7" s="20">
        <v>-20130443</v>
      </c>
      <c r="Z7" s="21">
        <v>-49.473051100826119</v>
      </c>
      <c r="AA7" s="22">
        <v>162758850</v>
      </c>
    </row>
    <row r="8" spans="1:27" ht="13.5" x14ac:dyDescent="0.25">
      <c r="A8" s="23" t="s">
        <v>36</v>
      </c>
      <c r="B8" s="17" t="s">
        <v>32</v>
      </c>
      <c r="C8" s="18">
        <v>93622682</v>
      </c>
      <c r="D8" s="18"/>
      <c r="E8" s="19">
        <v>285547</v>
      </c>
      <c r="F8" s="20">
        <v>285547</v>
      </c>
      <c r="G8" s="20">
        <v>8810219</v>
      </c>
      <c r="H8" s="20">
        <v>7912548</v>
      </c>
      <c r="I8" s="20">
        <v>8418474</v>
      </c>
      <c r="J8" s="20">
        <v>25141241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25141241</v>
      </c>
      <c r="X8" s="20">
        <v>71388</v>
      </c>
      <c r="Y8" s="20">
        <v>25069853</v>
      </c>
      <c r="Z8" s="21">
        <v>35117.741076931699</v>
      </c>
      <c r="AA8" s="22">
        <v>285547</v>
      </c>
    </row>
    <row r="9" spans="1:27" ht="13.5" x14ac:dyDescent="0.25">
      <c r="A9" s="23" t="s">
        <v>37</v>
      </c>
      <c r="B9" s="17" t="s">
        <v>6</v>
      </c>
      <c r="C9" s="18">
        <v>14341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-211598465</v>
      </c>
      <c r="D14" s="18"/>
      <c r="E14" s="19">
        <v>-154219802</v>
      </c>
      <c r="F14" s="20">
        <v>-154219802</v>
      </c>
      <c r="G14" s="20"/>
      <c r="H14" s="20">
        <v>-22600263</v>
      </c>
      <c r="I14" s="20">
        <v>-15116400</v>
      </c>
      <c r="J14" s="20">
        <v>-37716663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-37716663</v>
      </c>
      <c r="X14" s="20">
        <v>-38554950</v>
      </c>
      <c r="Y14" s="20">
        <v>838287</v>
      </c>
      <c r="Z14" s="21">
        <v>-2.1742655612314374</v>
      </c>
      <c r="AA14" s="22">
        <v>-154219802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-65228117</v>
      </c>
      <c r="D17" s="26">
        <f>SUM(D6:D16)</f>
        <v>0</v>
      </c>
      <c r="E17" s="27">
        <f t="shared" si="0"/>
        <v>8824595</v>
      </c>
      <c r="F17" s="28">
        <f t="shared" si="0"/>
        <v>8824595</v>
      </c>
      <c r="G17" s="28">
        <f t="shared" si="0"/>
        <v>13220843</v>
      </c>
      <c r="H17" s="28">
        <f t="shared" si="0"/>
        <v>-9845898</v>
      </c>
      <c r="I17" s="28">
        <f t="shared" si="0"/>
        <v>4608904</v>
      </c>
      <c r="J17" s="28">
        <f t="shared" si="0"/>
        <v>7983849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7983849</v>
      </c>
      <c r="X17" s="28">
        <f t="shared" si="0"/>
        <v>2206152</v>
      </c>
      <c r="Y17" s="28">
        <f t="shared" si="0"/>
        <v>5777697</v>
      </c>
      <c r="Z17" s="29">
        <f>+IF(X17&lt;&gt;0,+(Y17/X17)*100,0)</f>
        <v>261.8902505357745</v>
      </c>
      <c r="AA17" s="30">
        <f>SUM(AA6:AA16)</f>
        <v>8824595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-16971182</v>
      </c>
      <c r="D26" s="18"/>
      <c r="E26" s="19">
        <v>-26200000</v>
      </c>
      <c r="F26" s="20">
        <v>-26200000</v>
      </c>
      <c r="G26" s="20"/>
      <c r="H26" s="20">
        <v>-538216</v>
      </c>
      <c r="I26" s="20">
        <v>-1274689</v>
      </c>
      <c r="J26" s="20">
        <v>-1812905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-1812905</v>
      </c>
      <c r="X26" s="20">
        <v>-6549999</v>
      </c>
      <c r="Y26" s="20">
        <v>4737094</v>
      </c>
      <c r="Z26" s="21">
        <v>-72.322056843062114</v>
      </c>
      <c r="AA26" s="22">
        <v>-26200000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-16971182</v>
      </c>
      <c r="D27" s="26">
        <f>SUM(D21:D26)</f>
        <v>0</v>
      </c>
      <c r="E27" s="27">
        <f t="shared" si="1"/>
        <v>-26200000</v>
      </c>
      <c r="F27" s="28">
        <f t="shared" si="1"/>
        <v>-26200000</v>
      </c>
      <c r="G27" s="28">
        <f t="shared" si="1"/>
        <v>0</v>
      </c>
      <c r="H27" s="28">
        <f t="shared" si="1"/>
        <v>-538216</v>
      </c>
      <c r="I27" s="28">
        <f t="shared" si="1"/>
        <v>-2774689</v>
      </c>
      <c r="J27" s="28">
        <f t="shared" si="1"/>
        <v>-3312905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-3312905</v>
      </c>
      <c r="X27" s="28">
        <f t="shared" si="1"/>
        <v>-6549999</v>
      </c>
      <c r="Y27" s="28">
        <f t="shared" si="1"/>
        <v>3237094</v>
      </c>
      <c r="Z27" s="29">
        <f>+IF(X27&lt;&gt;0,+(Y27/X27)*100,0)</f>
        <v>-49.421289987983201</v>
      </c>
      <c r="AA27" s="30">
        <f>SUM(AA21:AA26)</f>
        <v>-26200000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-82199299</v>
      </c>
      <c r="D38" s="32">
        <f>+D17+D27+D36</f>
        <v>0</v>
      </c>
      <c r="E38" s="33">
        <f t="shared" si="3"/>
        <v>-17375405</v>
      </c>
      <c r="F38" s="2">
        <f t="shared" si="3"/>
        <v>-17375405</v>
      </c>
      <c r="G38" s="2">
        <f t="shared" si="3"/>
        <v>13220843</v>
      </c>
      <c r="H38" s="2">
        <f t="shared" si="3"/>
        <v>-10384114</v>
      </c>
      <c r="I38" s="2">
        <f t="shared" si="3"/>
        <v>1834215</v>
      </c>
      <c r="J38" s="2">
        <f t="shared" si="3"/>
        <v>4670944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4670944</v>
      </c>
      <c r="X38" s="2">
        <f t="shared" si="3"/>
        <v>-4343847</v>
      </c>
      <c r="Y38" s="2">
        <f t="shared" si="3"/>
        <v>9014791</v>
      </c>
      <c r="Z38" s="34">
        <f>+IF(X38&lt;&gt;0,+(Y38/X38)*100,0)</f>
        <v>-207.5301224928042</v>
      </c>
      <c r="AA38" s="35">
        <f>+AA17+AA27+AA36</f>
        <v>-17375405</v>
      </c>
    </row>
    <row r="39" spans="1:27" ht="13.5" x14ac:dyDescent="0.25">
      <c r="A39" s="23" t="s">
        <v>60</v>
      </c>
      <c r="B39" s="17"/>
      <c r="C39" s="32">
        <v>860168377</v>
      </c>
      <c r="D39" s="32"/>
      <c r="E39" s="33"/>
      <c r="F39" s="2"/>
      <c r="G39" s="2">
        <v>971864653</v>
      </c>
      <c r="H39" s="2">
        <f>+G40+H60</f>
        <v>985085496</v>
      </c>
      <c r="I39" s="2">
        <f>+H40+I60</f>
        <v>974701382</v>
      </c>
      <c r="J39" s="2">
        <f>+G39</f>
        <v>971864653</v>
      </c>
      <c r="K39" s="2">
        <f>+I40+K60</f>
        <v>976535597</v>
      </c>
      <c r="L39" s="2">
        <f>+K40+L60</f>
        <v>976535597</v>
      </c>
      <c r="M39" s="2">
        <f>+L40+M60</f>
        <v>976535597</v>
      </c>
      <c r="N39" s="2">
        <f>+K39</f>
        <v>976535597</v>
      </c>
      <c r="O39" s="2">
        <f>+M40+O60</f>
        <v>976535597</v>
      </c>
      <c r="P39" s="2">
        <f>+O40+P60</f>
        <v>976535597</v>
      </c>
      <c r="Q39" s="2">
        <f>+P40+Q60</f>
        <v>976535597</v>
      </c>
      <c r="R39" s="2">
        <f>+O39</f>
        <v>976535597</v>
      </c>
      <c r="S39" s="2">
        <f>+Q40+S60</f>
        <v>976535597</v>
      </c>
      <c r="T39" s="2">
        <f>+S40+T60</f>
        <v>976535597</v>
      </c>
      <c r="U39" s="2">
        <f>+T40+U60</f>
        <v>976535597</v>
      </c>
      <c r="V39" s="2">
        <f>+S39</f>
        <v>976535597</v>
      </c>
      <c r="W39" s="2">
        <f>+G39</f>
        <v>971864653</v>
      </c>
      <c r="X39" s="2"/>
      <c r="Y39" s="2">
        <f>+W39-X39</f>
        <v>971864653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777969078</v>
      </c>
      <c r="D40" s="43">
        <f t="shared" ref="D40:AA40" si="4">+D38+D39</f>
        <v>0</v>
      </c>
      <c r="E40" s="44">
        <f t="shared" si="4"/>
        <v>-17375405</v>
      </c>
      <c r="F40" s="45">
        <f t="shared" si="4"/>
        <v>-17375405</v>
      </c>
      <c r="G40" s="45">
        <f t="shared" si="4"/>
        <v>985085496</v>
      </c>
      <c r="H40" s="45">
        <f t="shared" si="4"/>
        <v>974701382</v>
      </c>
      <c r="I40" s="45">
        <f t="shared" si="4"/>
        <v>976535597</v>
      </c>
      <c r="J40" s="45">
        <f>+I40</f>
        <v>976535597</v>
      </c>
      <c r="K40" s="45">
        <f t="shared" si="4"/>
        <v>976535597</v>
      </c>
      <c r="L40" s="45">
        <f t="shared" si="4"/>
        <v>976535597</v>
      </c>
      <c r="M40" s="45">
        <f t="shared" si="4"/>
        <v>976535597</v>
      </c>
      <c r="N40" s="45">
        <f>+M40</f>
        <v>976535597</v>
      </c>
      <c r="O40" s="45">
        <f t="shared" si="4"/>
        <v>976535597</v>
      </c>
      <c r="P40" s="45">
        <f t="shared" si="4"/>
        <v>976535597</v>
      </c>
      <c r="Q40" s="45">
        <f t="shared" si="4"/>
        <v>976535597</v>
      </c>
      <c r="R40" s="45">
        <f>+Q40</f>
        <v>976535597</v>
      </c>
      <c r="S40" s="45">
        <f t="shared" si="4"/>
        <v>976535597</v>
      </c>
      <c r="T40" s="45">
        <f t="shared" si="4"/>
        <v>976535597</v>
      </c>
      <c r="U40" s="45">
        <f t="shared" si="4"/>
        <v>976535597</v>
      </c>
      <c r="V40" s="45">
        <f>+U40</f>
        <v>976535597</v>
      </c>
      <c r="W40" s="45">
        <f>+V40</f>
        <v>976535597</v>
      </c>
      <c r="X40" s="45">
        <f t="shared" si="4"/>
        <v>-4343847</v>
      </c>
      <c r="Y40" s="45">
        <f t="shared" si="4"/>
        <v>980879444</v>
      </c>
      <c r="Z40" s="46">
        <f>+IF(X40&lt;&gt;0,+(Y40/X40)*100,0)</f>
        <v>-22580.893019482501</v>
      </c>
      <c r="AA40" s="47">
        <f t="shared" si="4"/>
        <v>-17375405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971864653</v>
      </c>
      <c r="J60">
        <v>971864653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404368860</v>
      </c>
      <c r="D7" s="18"/>
      <c r="E7" s="19">
        <v>363271040</v>
      </c>
      <c r="F7" s="20">
        <v>363271040</v>
      </c>
      <c r="G7" s="20">
        <v>29457527</v>
      </c>
      <c r="H7" s="20">
        <v>45296536</v>
      </c>
      <c r="I7" s="20">
        <v>43389916</v>
      </c>
      <c r="J7" s="20">
        <v>118143979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118143979</v>
      </c>
      <c r="X7" s="20">
        <v>211726203</v>
      </c>
      <c r="Y7" s="20">
        <v>-93582224</v>
      </c>
      <c r="Z7" s="21">
        <v>-44.19964211987498</v>
      </c>
      <c r="AA7" s="22">
        <v>363271040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12506000</v>
      </c>
      <c r="F10" s="20">
        <v>12506000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3126501</v>
      </c>
      <c r="Y10" s="20">
        <v>-3126501</v>
      </c>
      <c r="Z10" s="21">
        <v>-100</v>
      </c>
      <c r="AA10" s="22">
        <v>12506000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9506</v>
      </c>
      <c r="H11" s="20">
        <v>34032</v>
      </c>
      <c r="I11" s="20">
        <v>18966</v>
      </c>
      <c r="J11" s="20">
        <v>62504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62504</v>
      </c>
      <c r="X11" s="20"/>
      <c r="Y11" s="20">
        <v>62504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-380006564</v>
      </c>
      <c r="D14" s="18"/>
      <c r="E14" s="19">
        <v>-371999197</v>
      </c>
      <c r="F14" s="20">
        <v>-371999197</v>
      </c>
      <c r="G14" s="20">
        <v>-91701213</v>
      </c>
      <c r="H14" s="20">
        <v>-39458495</v>
      </c>
      <c r="I14" s="20">
        <v>-37264068</v>
      </c>
      <c r="J14" s="20">
        <v>-168423776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-168423776</v>
      </c>
      <c r="X14" s="20">
        <v>-127881099</v>
      </c>
      <c r="Y14" s="20">
        <v>-40542677</v>
      </c>
      <c r="Z14" s="21">
        <v>31.703416155345991</v>
      </c>
      <c r="AA14" s="22">
        <v>-371999197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24362296</v>
      </c>
      <c r="D17" s="26">
        <f>SUM(D6:D16)</f>
        <v>0</v>
      </c>
      <c r="E17" s="27">
        <f t="shared" si="0"/>
        <v>3777843</v>
      </c>
      <c r="F17" s="28">
        <f t="shared" si="0"/>
        <v>3777843</v>
      </c>
      <c r="G17" s="28">
        <f t="shared" si="0"/>
        <v>-62234180</v>
      </c>
      <c r="H17" s="28">
        <f t="shared" si="0"/>
        <v>5872073</v>
      </c>
      <c r="I17" s="28">
        <f t="shared" si="0"/>
        <v>6144814</v>
      </c>
      <c r="J17" s="28">
        <f t="shared" si="0"/>
        <v>-50217293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-50217293</v>
      </c>
      <c r="X17" s="28">
        <f t="shared" si="0"/>
        <v>86971605</v>
      </c>
      <c r="Y17" s="28">
        <f t="shared" si="0"/>
        <v>-137188898</v>
      </c>
      <c r="Z17" s="29">
        <f>+IF(X17&lt;&gt;0,+(Y17/X17)*100,0)</f>
        <v>-157.73987153623301</v>
      </c>
      <c r="AA17" s="30">
        <f>SUM(AA6:AA16)</f>
        <v>3777843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-66314819</v>
      </c>
      <c r="D26" s="18"/>
      <c r="E26" s="19">
        <v>-88797036</v>
      </c>
      <c r="F26" s="20">
        <v>-88797036</v>
      </c>
      <c r="G26" s="20">
        <v>-12035188</v>
      </c>
      <c r="H26" s="20">
        <v>-6150785</v>
      </c>
      <c r="I26" s="20">
        <v>-167547</v>
      </c>
      <c r="J26" s="20">
        <v>-18353520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-18353520</v>
      </c>
      <c r="X26" s="20">
        <v>-34426746</v>
      </c>
      <c r="Y26" s="20">
        <v>16073226</v>
      </c>
      <c r="Z26" s="21">
        <v>-46.688194115122009</v>
      </c>
      <c r="AA26" s="22">
        <v>-88797036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-66314819</v>
      </c>
      <c r="D27" s="26">
        <f>SUM(D21:D26)</f>
        <v>0</v>
      </c>
      <c r="E27" s="27">
        <f t="shared" si="1"/>
        <v>-88797036</v>
      </c>
      <c r="F27" s="28">
        <f t="shared" si="1"/>
        <v>-88797036</v>
      </c>
      <c r="G27" s="28">
        <f t="shared" si="1"/>
        <v>-12035188</v>
      </c>
      <c r="H27" s="28">
        <f t="shared" si="1"/>
        <v>-6150785</v>
      </c>
      <c r="I27" s="28">
        <f t="shared" si="1"/>
        <v>-167547</v>
      </c>
      <c r="J27" s="28">
        <f t="shared" si="1"/>
        <v>-18353520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-18353520</v>
      </c>
      <c r="X27" s="28">
        <f t="shared" si="1"/>
        <v>-34426746</v>
      </c>
      <c r="Y27" s="28">
        <f t="shared" si="1"/>
        <v>16073226</v>
      </c>
      <c r="Z27" s="29">
        <f>+IF(X27&lt;&gt;0,+(Y27/X27)*100,0)</f>
        <v>-46.688194115122009</v>
      </c>
      <c r="AA27" s="30">
        <f>SUM(AA21:AA26)</f>
        <v>-88797036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-41952523</v>
      </c>
      <c r="D38" s="32">
        <f>+D17+D27+D36</f>
        <v>0</v>
      </c>
      <c r="E38" s="33">
        <f t="shared" si="3"/>
        <v>-85019193</v>
      </c>
      <c r="F38" s="2">
        <f t="shared" si="3"/>
        <v>-85019193</v>
      </c>
      <c r="G38" s="2">
        <f t="shared" si="3"/>
        <v>-74269368</v>
      </c>
      <c r="H38" s="2">
        <f t="shared" si="3"/>
        <v>-278712</v>
      </c>
      <c r="I38" s="2">
        <f t="shared" si="3"/>
        <v>5977267</v>
      </c>
      <c r="J38" s="2">
        <f t="shared" si="3"/>
        <v>-68570813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-68570813</v>
      </c>
      <c r="X38" s="2">
        <f t="shared" si="3"/>
        <v>52544859</v>
      </c>
      <c r="Y38" s="2">
        <f t="shared" si="3"/>
        <v>-121115672</v>
      </c>
      <c r="Z38" s="34">
        <f>+IF(X38&lt;&gt;0,+(Y38/X38)*100,0)</f>
        <v>-230.49956609456311</v>
      </c>
      <c r="AA38" s="35">
        <f>+AA17+AA27+AA36</f>
        <v>-85019193</v>
      </c>
    </row>
    <row r="39" spans="1:27" ht="13.5" x14ac:dyDescent="0.25">
      <c r="A39" s="23" t="s">
        <v>60</v>
      </c>
      <c r="B39" s="17"/>
      <c r="C39" s="32">
        <v>128729914</v>
      </c>
      <c r="D39" s="32"/>
      <c r="E39" s="33"/>
      <c r="F39" s="2"/>
      <c r="G39" s="2">
        <v>106068704</v>
      </c>
      <c r="H39" s="2">
        <f>+G40+H60</f>
        <v>31793204</v>
      </c>
      <c r="I39" s="2">
        <f>+H40+I60</f>
        <v>31514492</v>
      </c>
      <c r="J39" s="2">
        <f>+G39</f>
        <v>106068704</v>
      </c>
      <c r="K39" s="2">
        <f>+I40+K60</f>
        <v>37491759</v>
      </c>
      <c r="L39" s="2">
        <f>+K40+L60</f>
        <v>37491759</v>
      </c>
      <c r="M39" s="2">
        <f>+L40+M60</f>
        <v>37491759</v>
      </c>
      <c r="N39" s="2">
        <f>+K39</f>
        <v>37491759</v>
      </c>
      <c r="O39" s="2">
        <f>+M40+O60</f>
        <v>37491759</v>
      </c>
      <c r="P39" s="2">
        <f>+O40+P60</f>
        <v>37491759</v>
      </c>
      <c r="Q39" s="2">
        <f>+P40+Q60</f>
        <v>37491759</v>
      </c>
      <c r="R39" s="2">
        <f>+O39</f>
        <v>37491759</v>
      </c>
      <c r="S39" s="2">
        <f>+Q40+S60</f>
        <v>37491759</v>
      </c>
      <c r="T39" s="2">
        <f>+S40+T60</f>
        <v>37491759</v>
      </c>
      <c r="U39" s="2">
        <f>+T40+U60</f>
        <v>37491759</v>
      </c>
      <c r="V39" s="2">
        <f>+S39</f>
        <v>37491759</v>
      </c>
      <c r="W39" s="2">
        <f>+G39</f>
        <v>106068704</v>
      </c>
      <c r="X39" s="2"/>
      <c r="Y39" s="2">
        <f>+W39-X39</f>
        <v>106068704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86777391</v>
      </c>
      <c r="D40" s="43">
        <f t="shared" ref="D40:AA40" si="4">+D38+D39</f>
        <v>0</v>
      </c>
      <c r="E40" s="44">
        <f t="shared" si="4"/>
        <v>-85019193</v>
      </c>
      <c r="F40" s="45">
        <f t="shared" si="4"/>
        <v>-85019193</v>
      </c>
      <c r="G40" s="45">
        <f t="shared" si="4"/>
        <v>31799336</v>
      </c>
      <c r="H40" s="45">
        <f t="shared" si="4"/>
        <v>31514492</v>
      </c>
      <c r="I40" s="45">
        <f t="shared" si="4"/>
        <v>37491759</v>
      </c>
      <c r="J40" s="45">
        <f>+I40</f>
        <v>37491759</v>
      </c>
      <c r="K40" s="45">
        <f t="shared" si="4"/>
        <v>37491759</v>
      </c>
      <c r="L40" s="45">
        <f t="shared" si="4"/>
        <v>37491759</v>
      </c>
      <c r="M40" s="45">
        <f t="shared" si="4"/>
        <v>37491759</v>
      </c>
      <c r="N40" s="45">
        <f>+M40</f>
        <v>37491759</v>
      </c>
      <c r="O40" s="45">
        <f t="shared" si="4"/>
        <v>37491759</v>
      </c>
      <c r="P40" s="45">
        <f t="shared" si="4"/>
        <v>37491759</v>
      </c>
      <c r="Q40" s="45">
        <f t="shared" si="4"/>
        <v>37491759</v>
      </c>
      <c r="R40" s="45">
        <f>+Q40</f>
        <v>37491759</v>
      </c>
      <c r="S40" s="45">
        <f t="shared" si="4"/>
        <v>37491759</v>
      </c>
      <c r="T40" s="45">
        <f t="shared" si="4"/>
        <v>37491759</v>
      </c>
      <c r="U40" s="45">
        <f t="shared" si="4"/>
        <v>37491759</v>
      </c>
      <c r="V40" s="45">
        <f>+U40</f>
        <v>37491759</v>
      </c>
      <c r="W40" s="45">
        <f>+V40</f>
        <v>37491759</v>
      </c>
      <c r="X40" s="45">
        <f t="shared" si="4"/>
        <v>52544859</v>
      </c>
      <c r="Y40" s="45">
        <f t="shared" si="4"/>
        <v>-15046968</v>
      </c>
      <c r="Z40" s="46">
        <f>+IF(X40&lt;&gt;0,+(Y40/X40)*100,0)</f>
        <v>-28.63642283253629</v>
      </c>
      <c r="AA40" s="47">
        <f t="shared" si="4"/>
        <v>-85019193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106068704</v>
      </c>
      <c r="H60">
        <v>-6132</v>
      </c>
      <c r="J60">
        <v>106068704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20197000</v>
      </c>
      <c r="D10" s="18"/>
      <c r="E10" s="19">
        <v>19105000</v>
      </c>
      <c r="F10" s="20">
        <v>19105000</v>
      </c>
      <c r="G10" s="20">
        <v>7373000</v>
      </c>
      <c r="H10" s="20"/>
      <c r="I10" s="20"/>
      <c r="J10" s="20">
        <v>7373000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7373000</v>
      </c>
      <c r="X10" s="20">
        <v>4776249</v>
      </c>
      <c r="Y10" s="20">
        <v>2596751</v>
      </c>
      <c r="Z10" s="21">
        <v>54.367998820832</v>
      </c>
      <c r="AA10" s="22">
        <v>19105000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-9541868</v>
      </c>
      <c r="D14" s="18"/>
      <c r="E14" s="19">
        <v>-7294689</v>
      </c>
      <c r="F14" s="20">
        <v>-7294689</v>
      </c>
      <c r="G14" s="20">
        <v>-783361</v>
      </c>
      <c r="H14" s="20">
        <v>-1986201</v>
      </c>
      <c r="I14" s="20">
        <v>-46877</v>
      </c>
      <c r="J14" s="20">
        <v>-2816439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-2816439</v>
      </c>
      <c r="X14" s="20">
        <v>-1823673</v>
      </c>
      <c r="Y14" s="20">
        <v>-992766</v>
      </c>
      <c r="Z14" s="21">
        <v>54.437719920183056</v>
      </c>
      <c r="AA14" s="22">
        <v>-7294689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10655132</v>
      </c>
      <c r="D17" s="26">
        <f>SUM(D6:D16)</f>
        <v>0</v>
      </c>
      <c r="E17" s="27">
        <f t="shared" si="0"/>
        <v>11810311</v>
      </c>
      <c r="F17" s="28">
        <f t="shared" si="0"/>
        <v>11810311</v>
      </c>
      <c r="G17" s="28">
        <f t="shared" si="0"/>
        <v>6589639</v>
      </c>
      <c r="H17" s="28">
        <f t="shared" si="0"/>
        <v>-1986201</v>
      </c>
      <c r="I17" s="28">
        <f t="shared" si="0"/>
        <v>-46877</v>
      </c>
      <c r="J17" s="28">
        <f t="shared" si="0"/>
        <v>4556561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4556561</v>
      </c>
      <c r="X17" s="28">
        <f t="shared" si="0"/>
        <v>2952576</v>
      </c>
      <c r="Y17" s="28">
        <f t="shared" si="0"/>
        <v>1603985</v>
      </c>
      <c r="Z17" s="29">
        <f>+IF(X17&lt;&gt;0,+(Y17/X17)*100,0)</f>
        <v>54.324935242987813</v>
      </c>
      <c r="AA17" s="30">
        <f>SUM(AA6:AA16)</f>
        <v>11810311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-28646766</v>
      </c>
      <c r="D26" s="18"/>
      <c r="E26" s="19">
        <v>-19743480</v>
      </c>
      <c r="F26" s="20">
        <v>-19743480</v>
      </c>
      <c r="G26" s="20">
        <v>-2704317</v>
      </c>
      <c r="H26" s="20">
        <v>-2254908</v>
      </c>
      <c r="I26" s="20">
        <v>-4578439</v>
      </c>
      <c r="J26" s="20">
        <v>-9537664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-9537664</v>
      </c>
      <c r="X26" s="20">
        <v>-4935867</v>
      </c>
      <c r="Y26" s="20">
        <v>-4601797</v>
      </c>
      <c r="Z26" s="21">
        <v>93.231786837044027</v>
      </c>
      <c r="AA26" s="22">
        <v>-19743480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-28646766</v>
      </c>
      <c r="D27" s="26">
        <f>SUM(D21:D26)</f>
        <v>0</v>
      </c>
      <c r="E27" s="27">
        <f t="shared" si="1"/>
        <v>-19743480</v>
      </c>
      <c r="F27" s="28">
        <f t="shared" si="1"/>
        <v>-19743480</v>
      </c>
      <c r="G27" s="28">
        <f t="shared" si="1"/>
        <v>-2704317</v>
      </c>
      <c r="H27" s="28">
        <f t="shared" si="1"/>
        <v>-2254908</v>
      </c>
      <c r="I27" s="28">
        <f t="shared" si="1"/>
        <v>-4578439</v>
      </c>
      <c r="J27" s="28">
        <f t="shared" si="1"/>
        <v>-9537664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-9537664</v>
      </c>
      <c r="X27" s="28">
        <f t="shared" si="1"/>
        <v>-4935867</v>
      </c>
      <c r="Y27" s="28">
        <f t="shared" si="1"/>
        <v>-4601797</v>
      </c>
      <c r="Z27" s="29">
        <f>+IF(X27&lt;&gt;0,+(Y27/X27)*100,0)</f>
        <v>93.231786837044027</v>
      </c>
      <c r="AA27" s="30">
        <f>SUM(AA21:AA26)</f>
        <v>-19743480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-17991634</v>
      </c>
      <c r="D38" s="32">
        <f>+D17+D27+D36</f>
        <v>0</v>
      </c>
      <c r="E38" s="33">
        <f t="shared" si="3"/>
        <v>-7933169</v>
      </c>
      <c r="F38" s="2">
        <f t="shared" si="3"/>
        <v>-7933169</v>
      </c>
      <c r="G38" s="2">
        <f t="shared" si="3"/>
        <v>3885322</v>
      </c>
      <c r="H38" s="2">
        <f t="shared" si="3"/>
        <v>-4241109</v>
      </c>
      <c r="I38" s="2">
        <f t="shared" si="3"/>
        <v>-4625316</v>
      </c>
      <c r="J38" s="2">
        <f t="shared" si="3"/>
        <v>-4981103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-4981103</v>
      </c>
      <c r="X38" s="2">
        <f t="shared" si="3"/>
        <v>-1983291</v>
      </c>
      <c r="Y38" s="2">
        <f t="shared" si="3"/>
        <v>-2997812</v>
      </c>
      <c r="Z38" s="34">
        <f>+IF(X38&lt;&gt;0,+(Y38/X38)*100,0)</f>
        <v>151.15341117365026</v>
      </c>
      <c r="AA38" s="35">
        <f>+AA17+AA27+AA36</f>
        <v>-7933169</v>
      </c>
    </row>
    <row r="39" spans="1:27" ht="13.5" x14ac:dyDescent="0.25">
      <c r="A39" s="23" t="s">
        <v>60</v>
      </c>
      <c r="B39" s="17"/>
      <c r="C39" s="32">
        <v>-324485289</v>
      </c>
      <c r="D39" s="32"/>
      <c r="E39" s="33"/>
      <c r="F39" s="2"/>
      <c r="G39" s="2">
        <v>-342520733</v>
      </c>
      <c r="H39" s="2">
        <f>+G40+H60</f>
        <v>-338635411</v>
      </c>
      <c r="I39" s="2">
        <f>+H40+I60</f>
        <v>-342876520</v>
      </c>
      <c r="J39" s="2">
        <f>+G39</f>
        <v>-342520733</v>
      </c>
      <c r="K39" s="2">
        <f>+I40+K60</f>
        <v>-347501836</v>
      </c>
      <c r="L39" s="2">
        <f>+K40+L60</f>
        <v>-347501836</v>
      </c>
      <c r="M39" s="2">
        <f>+L40+M60</f>
        <v>-347501836</v>
      </c>
      <c r="N39" s="2">
        <f>+K39</f>
        <v>-347501836</v>
      </c>
      <c r="O39" s="2">
        <f>+M40+O60</f>
        <v>-347501836</v>
      </c>
      <c r="P39" s="2">
        <f>+O40+P60</f>
        <v>-347501836</v>
      </c>
      <c r="Q39" s="2">
        <f>+P40+Q60</f>
        <v>-347501836</v>
      </c>
      <c r="R39" s="2">
        <f>+O39</f>
        <v>-347501836</v>
      </c>
      <c r="S39" s="2">
        <f>+Q40+S60</f>
        <v>-347501836</v>
      </c>
      <c r="T39" s="2">
        <f>+S40+T60</f>
        <v>-347501836</v>
      </c>
      <c r="U39" s="2">
        <f>+T40+U60</f>
        <v>-347501836</v>
      </c>
      <c r="V39" s="2">
        <f>+S39</f>
        <v>-347501836</v>
      </c>
      <c r="W39" s="2">
        <f>+G39</f>
        <v>-342520733</v>
      </c>
      <c r="X39" s="2"/>
      <c r="Y39" s="2">
        <f>+W39-X39</f>
        <v>-342520733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-342476923</v>
      </c>
      <c r="D40" s="43">
        <f t="shared" ref="D40:AA40" si="4">+D38+D39</f>
        <v>0</v>
      </c>
      <c r="E40" s="44">
        <f t="shared" si="4"/>
        <v>-7933169</v>
      </c>
      <c r="F40" s="45">
        <f t="shared" si="4"/>
        <v>-7933169</v>
      </c>
      <c r="G40" s="45">
        <f t="shared" si="4"/>
        <v>-338635411</v>
      </c>
      <c r="H40" s="45">
        <f t="shared" si="4"/>
        <v>-342876520</v>
      </c>
      <c r="I40" s="45">
        <f t="shared" si="4"/>
        <v>-347501836</v>
      </c>
      <c r="J40" s="45">
        <f>+I40</f>
        <v>-347501836</v>
      </c>
      <c r="K40" s="45">
        <f t="shared" si="4"/>
        <v>-347501836</v>
      </c>
      <c r="L40" s="45">
        <f t="shared" si="4"/>
        <v>-347501836</v>
      </c>
      <c r="M40" s="45">
        <f t="shared" si="4"/>
        <v>-347501836</v>
      </c>
      <c r="N40" s="45">
        <f>+M40</f>
        <v>-347501836</v>
      </c>
      <c r="O40" s="45">
        <f t="shared" si="4"/>
        <v>-347501836</v>
      </c>
      <c r="P40" s="45">
        <f t="shared" si="4"/>
        <v>-347501836</v>
      </c>
      <c r="Q40" s="45">
        <f t="shared" si="4"/>
        <v>-347501836</v>
      </c>
      <c r="R40" s="45">
        <f>+Q40</f>
        <v>-347501836</v>
      </c>
      <c r="S40" s="45">
        <f t="shared" si="4"/>
        <v>-347501836</v>
      </c>
      <c r="T40" s="45">
        <f t="shared" si="4"/>
        <v>-347501836</v>
      </c>
      <c r="U40" s="45">
        <f t="shared" si="4"/>
        <v>-347501836</v>
      </c>
      <c r="V40" s="45">
        <f>+U40</f>
        <v>-347501836</v>
      </c>
      <c r="W40" s="45">
        <f>+V40</f>
        <v>-347501836</v>
      </c>
      <c r="X40" s="45">
        <f t="shared" si="4"/>
        <v>-1983291</v>
      </c>
      <c r="Y40" s="45">
        <f t="shared" si="4"/>
        <v>-345518545</v>
      </c>
      <c r="Z40" s="46">
        <f>+IF(X40&lt;&gt;0,+(Y40/X40)*100,0)</f>
        <v>17421.47496257483</v>
      </c>
      <c r="AA40" s="47">
        <f t="shared" si="4"/>
        <v>-7933169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-342520733</v>
      </c>
      <c r="J60">
        <v>-342520733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-65958247</v>
      </c>
      <c r="D14" s="18"/>
      <c r="E14" s="19">
        <v>-61440000</v>
      </c>
      <c r="F14" s="20">
        <v>-61440000</v>
      </c>
      <c r="G14" s="20">
        <v>-10912719</v>
      </c>
      <c r="H14" s="20">
        <v>-1932311</v>
      </c>
      <c r="I14" s="20">
        <v>-14193012</v>
      </c>
      <c r="J14" s="20">
        <v>-27038042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-27038042</v>
      </c>
      <c r="X14" s="20">
        <v>-15360000</v>
      </c>
      <c r="Y14" s="20">
        <v>-11678042</v>
      </c>
      <c r="Z14" s="21">
        <v>76.028919270833327</v>
      </c>
      <c r="AA14" s="22">
        <v>-61440000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-65958247</v>
      </c>
      <c r="D17" s="26">
        <f>SUM(D6:D16)</f>
        <v>0</v>
      </c>
      <c r="E17" s="27">
        <f t="shared" si="0"/>
        <v>-61440000</v>
      </c>
      <c r="F17" s="28">
        <f t="shared" si="0"/>
        <v>-61440000</v>
      </c>
      <c r="G17" s="28">
        <f t="shared" si="0"/>
        <v>-10912719</v>
      </c>
      <c r="H17" s="28">
        <f t="shared" si="0"/>
        <v>-1932311</v>
      </c>
      <c r="I17" s="28">
        <f t="shared" si="0"/>
        <v>-14193012</v>
      </c>
      <c r="J17" s="28">
        <f t="shared" si="0"/>
        <v>-27038042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-27038042</v>
      </c>
      <c r="X17" s="28">
        <f t="shared" si="0"/>
        <v>-15360000</v>
      </c>
      <c r="Y17" s="28">
        <f t="shared" si="0"/>
        <v>-11678042</v>
      </c>
      <c r="Z17" s="29">
        <f>+IF(X17&lt;&gt;0,+(Y17/X17)*100,0)</f>
        <v>76.028919270833327</v>
      </c>
      <c r="AA17" s="30">
        <f>SUM(AA6:AA16)</f>
        <v>-61440000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-65958247</v>
      </c>
      <c r="D38" s="32">
        <f>+D17+D27+D36</f>
        <v>0</v>
      </c>
      <c r="E38" s="33">
        <f t="shared" si="3"/>
        <v>-61440000</v>
      </c>
      <c r="F38" s="2">
        <f t="shared" si="3"/>
        <v>-61440000</v>
      </c>
      <c r="G38" s="2">
        <f t="shared" si="3"/>
        <v>-10912719</v>
      </c>
      <c r="H38" s="2">
        <f t="shared" si="3"/>
        <v>-1932311</v>
      </c>
      <c r="I38" s="2">
        <f t="shared" si="3"/>
        <v>-14193012</v>
      </c>
      <c r="J38" s="2">
        <f t="shared" si="3"/>
        <v>-27038042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-27038042</v>
      </c>
      <c r="X38" s="2">
        <f t="shared" si="3"/>
        <v>-15360000</v>
      </c>
      <c r="Y38" s="2">
        <f t="shared" si="3"/>
        <v>-11678042</v>
      </c>
      <c r="Z38" s="34">
        <f>+IF(X38&lt;&gt;0,+(Y38/X38)*100,0)</f>
        <v>76.028919270833327</v>
      </c>
      <c r="AA38" s="35">
        <f>+AA17+AA27+AA36</f>
        <v>-61440000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-10912719</v>
      </c>
      <c r="I39" s="2">
        <f>+H40+I60</f>
        <v>-12845030</v>
      </c>
      <c r="J39" s="2">
        <f>+G39</f>
        <v>0</v>
      </c>
      <c r="K39" s="2">
        <f>+I40+K60</f>
        <v>-27038042</v>
      </c>
      <c r="L39" s="2">
        <f>+K40+L60</f>
        <v>-27038042</v>
      </c>
      <c r="M39" s="2">
        <f>+L40+M60</f>
        <v>-27038042</v>
      </c>
      <c r="N39" s="2">
        <f>+K39</f>
        <v>-27038042</v>
      </c>
      <c r="O39" s="2">
        <f>+M40+O60</f>
        <v>-27038042</v>
      </c>
      <c r="P39" s="2">
        <f>+O40+P60</f>
        <v>-27038042</v>
      </c>
      <c r="Q39" s="2">
        <f>+P40+Q60</f>
        <v>-27038042</v>
      </c>
      <c r="R39" s="2">
        <f>+O39</f>
        <v>-27038042</v>
      </c>
      <c r="S39" s="2">
        <f>+Q40+S60</f>
        <v>-27038042</v>
      </c>
      <c r="T39" s="2">
        <f>+S40+T60</f>
        <v>-27038042</v>
      </c>
      <c r="U39" s="2">
        <f>+T40+U60</f>
        <v>-27038042</v>
      </c>
      <c r="V39" s="2">
        <f>+S39</f>
        <v>-27038042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-65958247</v>
      </c>
      <c r="D40" s="43">
        <f t="shared" ref="D40:AA40" si="4">+D38+D39</f>
        <v>0</v>
      </c>
      <c r="E40" s="44">
        <f t="shared" si="4"/>
        <v>-61440000</v>
      </c>
      <c r="F40" s="45">
        <f t="shared" si="4"/>
        <v>-61440000</v>
      </c>
      <c r="G40" s="45">
        <f t="shared" si="4"/>
        <v>-10912719</v>
      </c>
      <c r="H40" s="45">
        <f t="shared" si="4"/>
        <v>-12845030</v>
      </c>
      <c r="I40" s="45">
        <f t="shared" si="4"/>
        <v>-27038042</v>
      </c>
      <c r="J40" s="45">
        <f>+I40</f>
        <v>-27038042</v>
      </c>
      <c r="K40" s="45">
        <f t="shared" si="4"/>
        <v>-27038042</v>
      </c>
      <c r="L40" s="45">
        <f t="shared" si="4"/>
        <v>-27038042</v>
      </c>
      <c r="M40" s="45">
        <f t="shared" si="4"/>
        <v>-27038042</v>
      </c>
      <c r="N40" s="45">
        <f>+M40</f>
        <v>-27038042</v>
      </c>
      <c r="O40" s="45">
        <f t="shared" si="4"/>
        <v>-27038042</v>
      </c>
      <c r="P40" s="45">
        <f t="shared" si="4"/>
        <v>-27038042</v>
      </c>
      <c r="Q40" s="45">
        <f t="shared" si="4"/>
        <v>-27038042</v>
      </c>
      <c r="R40" s="45">
        <f>+Q40</f>
        <v>-27038042</v>
      </c>
      <c r="S40" s="45">
        <f t="shared" si="4"/>
        <v>-27038042</v>
      </c>
      <c r="T40" s="45">
        <f t="shared" si="4"/>
        <v>-27038042</v>
      </c>
      <c r="U40" s="45">
        <f t="shared" si="4"/>
        <v>-27038042</v>
      </c>
      <c r="V40" s="45">
        <f>+U40</f>
        <v>-27038042</v>
      </c>
      <c r="W40" s="45">
        <f>+V40</f>
        <v>-27038042</v>
      </c>
      <c r="X40" s="45">
        <f t="shared" si="4"/>
        <v>-15360000</v>
      </c>
      <c r="Y40" s="45">
        <f t="shared" si="4"/>
        <v>-11678042</v>
      </c>
      <c r="Z40" s="46">
        <f>+IF(X40&lt;&gt;0,+(Y40/X40)*100,0)</f>
        <v>76.028919270833327</v>
      </c>
      <c r="AA40" s="47">
        <f t="shared" si="4"/>
        <v>-61440000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-14458633</v>
      </c>
      <c r="F14" s="20">
        <v>-14458633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-3614661</v>
      </c>
      <c r="Y14" s="20">
        <v>3614661</v>
      </c>
      <c r="Z14" s="21">
        <v>-100</v>
      </c>
      <c r="AA14" s="22">
        <v>-14458633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-14458633</v>
      </c>
      <c r="F17" s="28">
        <f t="shared" si="0"/>
        <v>-14458633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-3614661</v>
      </c>
      <c r="Y17" s="28">
        <f t="shared" si="0"/>
        <v>3614661</v>
      </c>
      <c r="Z17" s="29">
        <f>+IF(X17&lt;&gt;0,+(Y17/X17)*100,0)</f>
        <v>-100</v>
      </c>
      <c r="AA17" s="30">
        <f>SUM(AA6:AA16)</f>
        <v>-14458633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-14458633</v>
      </c>
      <c r="F38" s="2">
        <f t="shared" si="3"/>
        <v>-14458633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-3614661</v>
      </c>
      <c r="Y38" s="2">
        <f t="shared" si="3"/>
        <v>3614661</v>
      </c>
      <c r="Z38" s="34">
        <f>+IF(X38&lt;&gt;0,+(Y38/X38)*100,0)</f>
        <v>-100</v>
      </c>
      <c r="AA38" s="35">
        <f>+AA17+AA27+AA36</f>
        <v>-14458633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-14458633</v>
      </c>
      <c r="F40" s="45">
        <f t="shared" si="4"/>
        <v>-14458633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-3614661</v>
      </c>
      <c r="Y40" s="45">
        <f t="shared" si="4"/>
        <v>3614661</v>
      </c>
      <c r="Z40" s="46">
        <f>+IF(X40&lt;&gt;0,+(Y40/X40)*100,0)</f>
        <v>-100</v>
      </c>
      <c r="AA40" s="47">
        <f t="shared" si="4"/>
        <v>-14458633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1726475578</v>
      </c>
      <c r="G7" s="20">
        <v>148547567</v>
      </c>
      <c r="H7" s="20">
        <v>150555177</v>
      </c>
      <c r="I7" s="20">
        <v>127999742</v>
      </c>
      <c r="J7" s="20">
        <v>427102486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427102486</v>
      </c>
      <c r="X7" s="20">
        <v>431618898</v>
      </c>
      <c r="Y7" s="20">
        <v>-4516412</v>
      </c>
      <c r="Z7" s="21">
        <v>-1.0463888446330263</v>
      </c>
      <c r="AA7" s="22">
        <v>1726475578</v>
      </c>
    </row>
    <row r="8" spans="1:27" ht="13.5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869066</v>
      </c>
      <c r="X8" s="20">
        <v>1702170</v>
      </c>
      <c r="Y8" s="20">
        <v>-833104</v>
      </c>
      <c r="Z8" s="21">
        <v>-48.943642526892148</v>
      </c>
      <c r="AA8" s="22">
        <v>6808681</v>
      </c>
    </row>
    <row r="9" spans="1:27" ht="13.5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190502</v>
      </c>
      <c r="G9" s="20">
        <v>1030516</v>
      </c>
      <c r="H9" s="20">
        <v>1185672</v>
      </c>
      <c r="I9" s="20">
        <v>850334</v>
      </c>
      <c r="J9" s="20">
        <v>3066522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3066522</v>
      </c>
      <c r="X9" s="20">
        <v>47625</v>
      </c>
      <c r="Y9" s="20">
        <v>3018897</v>
      </c>
      <c r="Z9" s="21">
        <v>6338.8913385826772</v>
      </c>
      <c r="AA9" s="22">
        <v>190502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12573000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3143250</v>
      </c>
      <c r="Y10" s="20">
        <v>2856750</v>
      </c>
      <c r="Z10" s="21">
        <v>90.885230255308997</v>
      </c>
      <c r="AA10" s="22">
        <v>12573000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10261452</v>
      </c>
      <c r="Y11" s="20">
        <v>-10261452</v>
      </c>
      <c r="Z11" s="21">
        <v>-100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-1449602681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-468911491</v>
      </c>
      <c r="X14" s="20">
        <v>-362400675</v>
      </c>
      <c r="Y14" s="20">
        <v>-106510816</v>
      </c>
      <c r="Z14" s="21">
        <v>29.390347024050108</v>
      </c>
      <c r="AA14" s="22">
        <v>-1449602681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337490886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-31873417</v>
      </c>
      <c r="X17" s="28">
        <f t="shared" si="0"/>
        <v>84372720</v>
      </c>
      <c r="Y17" s="28">
        <f t="shared" si="0"/>
        <v>-116246137</v>
      </c>
      <c r="Z17" s="29">
        <f>+IF(X17&lt;&gt;0,+(Y17/X17)*100,0)</f>
        <v>-137.77692244602284</v>
      </c>
      <c r="AA17" s="30">
        <f>SUM(AA6:AA16)</f>
        <v>337490886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-54097596</v>
      </c>
      <c r="G26" s="20">
        <v>-5234021</v>
      </c>
      <c r="H26" s="20">
        <v>-908267</v>
      </c>
      <c r="I26" s="20"/>
      <c r="J26" s="20">
        <v>-6142288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-6142288</v>
      </c>
      <c r="X26" s="20">
        <v>-13408491</v>
      </c>
      <c r="Y26" s="20">
        <v>7266203</v>
      </c>
      <c r="Z26" s="21">
        <v>-54.191056995153296</v>
      </c>
      <c r="AA26" s="22">
        <v>-54097596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-54097596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-6142288</v>
      </c>
      <c r="X27" s="28">
        <f t="shared" si="1"/>
        <v>-13408491</v>
      </c>
      <c r="Y27" s="28">
        <f t="shared" si="1"/>
        <v>7266203</v>
      </c>
      <c r="Z27" s="29">
        <f>+IF(X27&lt;&gt;0,+(Y27/X27)*100,0)</f>
        <v>-54.191056995153296</v>
      </c>
      <c r="AA27" s="30">
        <f>SUM(AA21:AA26)</f>
        <v>-54097596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283393290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-38015705</v>
      </c>
      <c r="X38" s="2">
        <f t="shared" si="3"/>
        <v>70964229</v>
      </c>
      <c r="Y38" s="2">
        <f t="shared" si="3"/>
        <v>-108979934</v>
      </c>
      <c r="Z38" s="34">
        <f>+IF(X38&lt;&gt;0,+(Y38/X38)*100,0)</f>
        <v>-153.57023606921734</v>
      </c>
      <c r="AA38" s="35">
        <f>+AA17+AA27+AA36</f>
        <v>283393290</v>
      </c>
    </row>
    <row r="39" spans="1:27" ht="13.5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1140558124</v>
      </c>
      <c r="M39" s="2">
        <f>+L40+M60</f>
        <v>1140558124</v>
      </c>
      <c r="N39" s="2">
        <f>+K39</f>
        <v>1140558124</v>
      </c>
      <c r="O39" s="2">
        <f>+M40+O60</f>
        <v>1140558124</v>
      </c>
      <c r="P39" s="2">
        <f>+O40+P60</f>
        <v>1140558124</v>
      </c>
      <c r="Q39" s="2">
        <f>+P40+Q60</f>
        <v>1140558124</v>
      </c>
      <c r="R39" s="2">
        <f>+O39</f>
        <v>1140558124</v>
      </c>
      <c r="S39" s="2">
        <f>+Q40+S60</f>
        <v>1140558124</v>
      </c>
      <c r="T39" s="2">
        <f>+S40+T60</f>
        <v>1140558124</v>
      </c>
      <c r="U39" s="2">
        <f>+T40+U60</f>
        <v>1140558124</v>
      </c>
      <c r="V39" s="2">
        <f>+S39</f>
        <v>1140558124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1217795164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1140558124</v>
      </c>
      <c r="L40" s="45">
        <f t="shared" si="4"/>
        <v>1140558124</v>
      </c>
      <c r="M40" s="45">
        <f t="shared" si="4"/>
        <v>1140558124</v>
      </c>
      <c r="N40" s="45">
        <f>+M40</f>
        <v>1140558124</v>
      </c>
      <c r="O40" s="45">
        <f t="shared" si="4"/>
        <v>1140558124</v>
      </c>
      <c r="P40" s="45">
        <f t="shared" si="4"/>
        <v>1140558124</v>
      </c>
      <c r="Q40" s="45">
        <f t="shared" si="4"/>
        <v>1140558124</v>
      </c>
      <c r="R40" s="45">
        <f>+Q40</f>
        <v>1140558124</v>
      </c>
      <c r="S40" s="45">
        <f t="shared" si="4"/>
        <v>1140558124</v>
      </c>
      <c r="T40" s="45">
        <f t="shared" si="4"/>
        <v>1140558124</v>
      </c>
      <c r="U40" s="45">
        <f t="shared" si="4"/>
        <v>1140558124</v>
      </c>
      <c r="V40" s="45">
        <f>+U40</f>
        <v>1140558124</v>
      </c>
      <c r="W40" s="45">
        <f>+V40</f>
        <v>1140558124</v>
      </c>
      <c r="X40" s="45">
        <f t="shared" si="4"/>
        <v>1005366103</v>
      </c>
      <c r="Y40" s="45">
        <f t="shared" si="4"/>
        <v>135192021</v>
      </c>
      <c r="Z40" s="46">
        <f>+IF(X40&lt;&gt;0,+(Y40/X40)*100,0)</f>
        <v>13.447043877507776</v>
      </c>
      <c r="AA40" s="47">
        <f t="shared" si="4"/>
        <v>1217795164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86930103</v>
      </c>
      <c r="D7" s="18"/>
      <c r="E7" s="19">
        <v>95623999</v>
      </c>
      <c r="F7" s="20">
        <v>95623999</v>
      </c>
      <c r="G7" s="20">
        <v>5812834</v>
      </c>
      <c r="H7" s="20">
        <v>9585745</v>
      </c>
      <c r="I7" s="20">
        <v>3385836</v>
      </c>
      <c r="J7" s="20">
        <v>18784415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18784415</v>
      </c>
      <c r="X7" s="20">
        <v>23906001</v>
      </c>
      <c r="Y7" s="20">
        <v>-5121586</v>
      </c>
      <c r="Z7" s="21">
        <v>-21.423850856527615</v>
      </c>
      <c r="AA7" s="22">
        <v>95623999</v>
      </c>
    </row>
    <row r="8" spans="1:27" ht="13.5" x14ac:dyDescent="0.25">
      <c r="A8" s="23" t="s">
        <v>36</v>
      </c>
      <c r="B8" s="17" t="s">
        <v>32</v>
      </c>
      <c r="C8" s="18">
        <v>1596052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-72663859</v>
      </c>
      <c r="D14" s="18"/>
      <c r="E14" s="19">
        <v>-143048384</v>
      </c>
      <c r="F14" s="20">
        <v>-143048384</v>
      </c>
      <c r="G14" s="20">
        <v>-16280669</v>
      </c>
      <c r="H14" s="20">
        <v>-7449088</v>
      </c>
      <c r="I14" s="20">
        <v>-84132</v>
      </c>
      <c r="J14" s="20">
        <v>-23813889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-23813889</v>
      </c>
      <c r="X14" s="20">
        <v>-35762097</v>
      </c>
      <c r="Y14" s="20">
        <v>11948208</v>
      </c>
      <c r="Z14" s="21">
        <v>-33.41025555632266</v>
      </c>
      <c r="AA14" s="22">
        <v>-143048384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15862296</v>
      </c>
      <c r="D17" s="26">
        <f>SUM(D6:D16)</f>
        <v>0</v>
      </c>
      <c r="E17" s="27">
        <f t="shared" si="0"/>
        <v>-47424385</v>
      </c>
      <c r="F17" s="28">
        <f t="shared" si="0"/>
        <v>-47424385</v>
      </c>
      <c r="G17" s="28">
        <f t="shared" si="0"/>
        <v>-10467835</v>
      </c>
      <c r="H17" s="28">
        <f t="shared" si="0"/>
        <v>2136657</v>
      </c>
      <c r="I17" s="28">
        <f t="shared" si="0"/>
        <v>3301704</v>
      </c>
      <c r="J17" s="28">
        <f t="shared" si="0"/>
        <v>-5029474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-5029474</v>
      </c>
      <c r="X17" s="28">
        <f t="shared" si="0"/>
        <v>-11856096</v>
      </c>
      <c r="Y17" s="28">
        <f t="shared" si="0"/>
        <v>6826622</v>
      </c>
      <c r="Z17" s="29">
        <f>+IF(X17&lt;&gt;0,+(Y17/X17)*100,0)</f>
        <v>-57.579004083637656</v>
      </c>
      <c r="AA17" s="30">
        <f>SUM(AA6:AA16)</f>
        <v>-47424385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-30460203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-375003</v>
      </c>
      <c r="Y26" s="20">
        <v>375003</v>
      </c>
      <c r="Z26" s="21">
        <v>-100</v>
      </c>
      <c r="AA26" s="22">
        <v>-1500000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-30460203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-375003</v>
      </c>
      <c r="Y27" s="28">
        <f t="shared" si="1"/>
        <v>375003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-14597907</v>
      </c>
      <c r="D38" s="32">
        <f>+D17+D27+D36</f>
        <v>0</v>
      </c>
      <c r="E38" s="33">
        <f t="shared" si="3"/>
        <v>-48924385</v>
      </c>
      <c r="F38" s="2">
        <f t="shared" si="3"/>
        <v>-48924385</v>
      </c>
      <c r="G38" s="2">
        <f t="shared" si="3"/>
        <v>-10467835</v>
      </c>
      <c r="H38" s="2">
        <f t="shared" si="3"/>
        <v>2136657</v>
      </c>
      <c r="I38" s="2">
        <f t="shared" si="3"/>
        <v>3301704</v>
      </c>
      <c r="J38" s="2">
        <f t="shared" si="3"/>
        <v>-5029474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-5029474</v>
      </c>
      <c r="X38" s="2">
        <f t="shared" si="3"/>
        <v>-12231099</v>
      </c>
      <c r="Y38" s="2">
        <f t="shared" si="3"/>
        <v>7201625</v>
      </c>
      <c r="Z38" s="34">
        <f>+IF(X38&lt;&gt;0,+(Y38/X38)*100,0)</f>
        <v>-58.879623163871045</v>
      </c>
      <c r="AA38" s="35">
        <f>+AA17+AA27+AA36</f>
        <v>-48924385</v>
      </c>
    </row>
    <row r="39" spans="1:27" ht="13.5" x14ac:dyDescent="0.25">
      <c r="A39" s="23" t="s">
        <v>60</v>
      </c>
      <c r="B39" s="17"/>
      <c r="C39" s="32">
        <v>-47552629</v>
      </c>
      <c r="D39" s="32"/>
      <c r="E39" s="33"/>
      <c r="F39" s="2"/>
      <c r="G39" s="2">
        <v>-62192727</v>
      </c>
      <c r="H39" s="2">
        <f>+G40+H60</f>
        <v>-72660562</v>
      </c>
      <c r="I39" s="2">
        <f>+H40+I60</f>
        <v>-70523905</v>
      </c>
      <c r="J39" s="2">
        <f>+G39</f>
        <v>-62192727</v>
      </c>
      <c r="K39" s="2">
        <f>+I40+K60</f>
        <v>-67222201</v>
      </c>
      <c r="L39" s="2">
        <f>+K40+L60</f>
        <v>-67222201</v>
      </c>
      <c r="M39" s="2">
        <f>+L40+M60</f>
        <v>-67222201</v>
      </c>
      <c r="N39" s="2">
        <f>+K39</f>
        <v>-67222201</v>
      </c>
      <c r="O39" s="2">
        <f>+M40+O60</f>
        <v>-67222201</v>
      </c>
      <c r="P39" s="2">
        <f>+O40+P60</f>
        <v>-67222201</v>
      </c>
      <c r="Q39" s="2">
        <f>+P40+Q60</f>
        <v>-67222201</v>
      </c>
      <c r="R39" s="2">
        <f>+O39</f>
        <v>-67222201</v>
      </c>
      <c r="S39" s="2">
        <f>+Q40+S60</f>
        <v>-67222201</v>
      </c>
      <c r="T39" s="2">
        <f>+S40+T60</f>
        <v>-67222201</v>
      </c>
      <c r="U39" s="2">
        <f>+T40+U60</f>
        <v>-67222201</v>
      </c>
      <c r="V39" s="2">
        <f>+S39</f>
        <v>-67222201</v>
      </c>
      <c r="W39" s="2">
        <f>+G39</f>
        <v>-62192727</v>
      </c>
      <c r="X39" s="2"/>
      <c r="Y39" s="2">
        <f>+W39-X39</f>
        <v>-62192727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-62150536</v>
      </c>
      <c r="D40" s="43">
        <f t="shared" ref="D40:AA40" si="4">+D38+D39</f>
        <v>0</v>
      </c>
      <c r="E40" s="44">
        <f t="shared" si="4"/>
        <v>-48924385</v>
      </c>
      <c r="F40" s="45">
        <f t="shared" si="4"/>
        <v>-48924385</v>
      </c>
      <c r="G40" s="45">
        <f t="shared" si="4"/>
        <v>-72660562</v>
      </c>
      <c r="H40" s="45">
        <f t="shared" si="4"/>
        <v>-70523905</v>
      </c>
      <c r="I40" s="45">
        <f t="shared" si="4"/>
        <v>-67222201</v>
      </c>
      <c r="J40" s="45">
        <f>+I40</f>
        <v>-67222201</v>
      </c>
      <c r="K40" s="45">
        <f t="shared" si="4"/>
        <v>-67222201</v>
      </c>
      <c r="L40" s="45">
        <f t="shared" si="4"/>
        <v>-67222201</v>
      </c>
      <c r="M40" s="45">
        <f t="shared" si="4"/>
        <v>-67222201</v>
      </c>
      <c r="N40" s="45">
        <f>+M40</f>
        <v>-67222201</v>
      </c>
      <c r="O40" s="45">
        <f t="shared" si="4"/>
        <v>-67222201</v>
      </c>
      <c r="P40" s="45">
        <f t="shared" si="4"/>
        <v>-67222201</v>
      </c>
      <c r="Q40" s="45">
        <f t="shared" si="4"/>
        <v>-67222201</v>
      </c>
      <c r="R40" s="45">
        <f>+Q40</f>
        <v>-67222201</v>
      </c>
      <c r="S40" s="45">
        <f t="shared" si="4"/>
        <v>-67222201</v>
      </c>
      <c r="T40" s="45">
        <f t="shared" si="4"/>
        <v>-67222201</v>
      </c>
      <c r="U40" s="45">
        <f t="shared" si="4"/>
        <v>-67222201</v>
      </c>
      <c r="V40" s="45">
        <f>+U40</f>
        <v>-67222201</v>
      </c>
      <c r="W40" s="45">
        <f>+V40</f>
        <v>-67222201</v>
      </c>
      <c r="X40" s="45">
        <f t="shared" si="4"/>
        <v>-12231099</v>
      </c>
      <c r="Y40" s="45">
        <f t="shared" si="4"/>
        <v>-54991102</v>
      </c>
      <c r="Z40" s="46">
        <f>+IF(X40&lt;&gt;0,+(Y40/X40)*100,0)</f>
        <v>449.60066139600377</v>
      </c>
      <c r="AA40" s="47">
        <f t="shared" si="4"/>
        <v>-48924385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-62192727</v>
      </c>
      <c r="J60">
        <v>-62192727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253815423</v>
      </c>
      <c r="F7" s="20">
        <v>253815423</v>
      </c>
      <c r="G7" s="20">
        <v>7623000</v>
      </c>
      <c r="H7" s="20"/>
      <c r="I7" s="20">
        <v>7643000</v>
      </c>
      <c r="J7" s="20">
        <v>15266000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15266000</v>
      </c>
      <c r="X7" s="20">
        <v>63453858</v>
      </c>
      <c r="Y7" s="20">
        <v>-48187858</v>
      </c>
      <c r="Z7" s="21">
        <v>-75.941573166441671</v>
      </c>
      <c r="AA7" s="22">
        <v>253815423</v>
      </c>
    </row>
    <row r="8" spans="1:27" ht="13.5" x14ac:dyDescent="0.25">
      <c r="A8" s="23" t="s">
        <v>36</v>
      </c>
      <c r="B8" s="17" t="s">
        <v>32</v>
      </c>
      <c r="C8" s="18">
        <v>212000000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2521250</v>
      </c>
      <c r="F9" s="20">
        <v>2521250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630312</v>
      </c>
      <c r="Y9" s="20">
        <v>-630312</v>
      </c>
      <c r="Z9" s="21">
        <v>-100</v>
      </c>
      <c r="AA9" s="22">
        <v>2521250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47903750</v>
      </c>
      <c r="F10" s="20">
        <v>47903750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11975939</v>
      </c>
      <c r="Y10" s="20">
        <v>-11975939</v>
      </c>
      <c r="Z10" s="21">
        <v>-100</v>
      </c>
      <c r="AA10" s="22">
        <v>47903750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-75706737</v>
      </c>
      <c r="D14" s="18"/>
      <c r="E14" s="19">
        <v>-49343605</v>
      </c>
      <c r="F14" s="20">
        <v>-49343605</v>
      </c>
      <c r="G14" s="20">
        <v>2182386</v>
      </c>
      <c r="H14" s="20">
        <v>-10036197</v>
      </c>
      <c r="I14" s="20">
        <v>-8443459</v>
      </c>
      <c r="J14" s="20">
        <v>-16297270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-16297270</v>
      </c>
      <c r="X14" s="20">
        <v>-12335901</v>
      </c>
      <c r="Y14" s="20">
        <v>-3961369</v>
      </c>
      <c r="Z14" s="21">
        <v>32.112522628059352</v>
      </c>
      <c r="AA14" s="22">
        <v>-49343605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136293263</v>
      </c>
      <c r="D17" s="26">
        <f>SUM(D6:D16)</f>
        <v>0</v>
      </c>
      <c r="E17" s="27">
        <f t="shared" si="0"/>
        <v>254896818</v>
      </c>
      <c r="F17" s="28">
        <f t="shared" si="0"/>
        <v>254896818</v>
      </c>
      <c r="G17" s="28">
        <f t="shared" si="0"/>
        <v>9805386</v>
      </c>
      <c r="H17" s="28">
        <f t="shared" si="0"/>
        <v>-10036197</v>
      </c>
      <c r="I17" s="28">
        <f t="shared" si="0"/>
        <v>-800459</v>
      </c>
      <c r="J17" s="28">
        <f t="shared" si="0"/>
        <v>-1031270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-1031270</v>
      </c>
      <c r="X17" s="28">
        <f t="shared" si="0"/>
        <v>63724208</v>
      </c>
      <c r="Y17" s="28">
        <f t="shared" si="0"/>
        <v>-64755478</v>
      </c>
      <c r="Z17" s="29">
        <f>+IF(X17&lt;&gt;0,+(Y17/X17)*100,0)</f>
        <v>-101.61833317724404</v>
      </c>
      <c r="AA17" s="30">
        <f>SUM(AA6:AA16)</f>
        <v>254896818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-224093950</v>
      </c>
      <c r="F26" s="20">
        <v>-224093950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-56023495</v>
      </c>
      <c r="Y26" s="20">
        <v>56023495</v>
      </c>
      <c r="Z26" s="21">
        <v>-100</v>
      </c>
      <c r="AA26" s="22">
        <v>-224093950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-224093950</v>
      </c>
      <c r="F27" s="28">
        <f t="shared" si="1"/>
        <v>-224093950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-56023495</v>
      </c>
      <c r="Y27" s="28">
        <f t="shared" si="1"/>
        <v>56023495</v>
      </c>
      <c r="Z27" s="29">
        <f>+IF(X27&lt;&gt;0,+(Y27/X27)*100,0)</f>
        <v>-100</v>
      </c>
      <c r="AA27" s="30">
        <f>SUM(AA21:AA26)</f>
        <v>-224093950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136293263</v>
      </c>
      <c r="D38" s="32">
        <f>+D17+D27+D36</f>
        <v>0</v>
      </c>
      <c r="E38" s="33">
        <f t="shared" si="3"/>
        <v>30802868</v>
      </c>
      <c r="F38" s="2">
        <f t="shared" si="3"/>
        <v>30802868</v>
      </c>
      <c r="G38" s="2">
        <f t="shared" si="3"/>
        <v>9805386</v>
      </c>
      <c r="H38" s="2">
        <f t="shared" si="3"/>
        <v>-10036197</v>
      </c>
      <c r="I38" s="2">
        <f t="shared" si="3"/>
        <v>-800459</v>
      </c>
      <c r="J38" s="2">
        <f t="shared" si="3"/>
        <v>-1031270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-1031270</v>
      </c>
      <c r="X38" s="2">
        <f t="shared" si="3"/>
        <v>7700713</v>
      </c>
      <c r="Y38" s="2">
        <f t="shared" si="3"/>
        <v>-8731983</v>
      </c>
      <c r="Z38" s="34">
        <f>+IF(X38&lt;&gt;0,+(Y38/X38)*100,0)</f>
        <v>-113.39187683010653</v>
      </c>
      <c r="AA38" s="35">
        <f>+AA17+AA27+AA36</f>
        <v>30802868</v>
      </c>
    </row>
    <row r="39" spans="1:27" ht="13.5" x14ac:dyDescent="0.25">
      <c r="A39" s="23" t="s">
        <v>60</v>
      </c>
      <c r="B39" s="17"/>
      <c r="C39" s="32">
        <v>18425758</v>
      </c>
      <c r="D39" s="32"/>
      <c r="E39" s="33">
        <v>18425758</v>
      </c>
      <c r="F39" s="2">
        <v>18425758</v>
      </c>
      <c r="G39" s="2"/>
      <c r="H39" s="2">
        <f>+G40+H60</f>
        <v>9805386</v>
      </c>
      <c r="I39" s="2">
        <f>+H40+I60</f>
        <v>-230811</v>
      </c>
      <c r="J39" s="2">
        <f>+G39</f>
        <v>0</v>
      </c>
      <c r="K39" s="2">
        <f>+I40+K60</f>
        <v>-1031270</v>
      </c>
      <c r="L39" s="2">
        <f>+K40+L60</f>
        <v>-1031270</v>
      </c>
      <c r="M39" s="2">
        <f>+L40+M60</f>
        <v>-1031270</v>
      </c>
      <c r="N39" s="2">
        <f>+K39</f>
        <v>-1031270</v>
      </c>
      <c r="O39" s="2">
        <f>+M40+O60</f>
        <v>-1031270</v>
      </c>
      <c r="P39" s="2">
        <f>+O40+P60</f>
        <v>-1031270</v>
      </c>
      <c r="Q39" s="2">
        <f>+P40+Q60</f>
        <v>-1031270</v>
      </c>
      <c r="R39" s="2">
        <f>+O39</f>
        <v>-1031270</v>
      </c>
      <c r="S39" s="2">
        <f>+Q40+S60</f>
        <v>-1031270</v>
      </c>
      <c r="T39" s="2">
        <f>+S40+T60</f>
        <v>-1031270</v>
      </c>
      <c r="U39" s="2">
        <f>+T40+U60</f>
        <v>-1031270</v>
      </c>
      <c r="V39" s="2">
        <f>+S39</f>
        <v>-1031270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ht="13.5" x14ac:dyDescent="0.25">
      <c r="A40" s="41" t="s">
        <v>62</v>
      </c>
      <c r="B40" s="42" t="s">
        <v>61</v>
      </c>
      <c r="C40" s="43">
        <f>+C38+C39</f>
        <v>154719021</v>
      </c>
      <c r="D40" s="43">
        <f t="shared" ref="D40:AA40" si="4">+D38+D39</f>
        <v>0</v>
      </c>
      <c r="E40" s="44">
        <f t="shared" si="4"/>
        <v>49228626</v>
      </c>
      <c r="F40" s="45">
        <f t="shared" si="4"/>
        <v>49228626</v>
      </c>
      <c r="G40" s="45">
        <f t="shared" si="4"/>
        <v>9805386</v>
      </c>
      <c r="H40" s="45">
        <f t="shared" si="4"/>
        <v>-230811</v>
      </c>
      <c r="I40" s="45">
        <f t="shared" si="4"/>
        <v>-1031270</v>
      </c>
      <c r="J40" s="45">
        <f>+I40</f>
        <v>-1031270</v>
      </c>
      <c r="K40" s="45">
        <f t="shared" si="4"/>
        <v>-1031270</v>
      </c>
      <c r="L40" s="45">
        <f t="shared" si="4"/>
        <v>-1031270</v>
      </c>
      <c r="M40" s="45">
        <f t="shared" si="4"/>
        <v>-1031270</v>
      </c>
      <c r="N40" s="45">
        <f>+M40</f>
        <v>-1031270</v>
      </c>
      <c r="O40" s="45">
        <f t="shared" si="4"/>
        <v>-1031270</v>
      </c>
      <c r="P40" s="45">
        <f t="shared" si="4"/>
        <v>-1031270</v>
      </c>
      <c r="Q40" s="45">
        <f t="shared" si="4"/>
        <v>-1031270</v>
      </c>
      <c r="R40" s="45">
        <f>+Q40</f>
        <v>-1031270</v>
      </c>
      <c r="S40" s="45">
        <f t="shared" si="4"/>
        <v>-1031270</v>
      </c>
      <c r="T40" s="45">
        <f t="shared" si="4"/>
        <v>-1031270</v>
      </c>
      <c r="U40" s="45">
        <f t="shared" si="4"/>
        <v>-1031270</v>
      </c>
      <c r="V40" s="45">
        <f>+U40</f>
        <v>-1031270</v>
      </c>
      <c r="W40" s="45">
        <f>+V40</f>
        <v>-1031270</v>
      </c>
      <c r="X40" s="45">
        <f t="shared" si="4"/>
        <v>9236193</v>
      </c>
      <c r="Y40" s="45">
        <f t="shared" si="4"/>
        <v>-10267463</v>
      </c>
      <c r="Z40" s="46">
        <f>+IF(X40&lt;&gt;0,+(Y40/X40)*100,0)</f>
        <v>-111.16553107974249</v>
      </c>
      <c r="AA40" s="47">
        <f t="shared" si="4"/>
        <v>49228626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160123941</v>
      </c>
      <c r="D7" s="18"/>
      <c r="E7" s="19">
        <v>129375536</v>
      </c>
      <c r="F7" s="20">
        <v>129375536</v>
      </c>
      <c r="G7" s="20">
        <v>16225058</v>
      </c>
      <c r="H7" s="20">
        <v>13828255</v>
      </c>
      <c r="I7" s="20">
        <v>13542441</v>
      </c>
      <c r="J7" s="20">
        <v>43595754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43595754</v>
      </c>
      <c r="X7" s="20">
        <v>32343885</v>
      </c>
      <c r="Y7" s="20">
        <v>11251869</v>
      </c>
      <c r="Z7" s="21">
        <v>34.788242043279588</v>
      </c>
      <c r="AA7" s="22">
        <v>129375536</v>
      </c>
    </row>
    <row r="8" spans="1:27" ht="13.5" x14ac:dyDescent="0.25">
      <c r="A8" s="23" t="s">
        <v>36</v>
      </c>
      <c r="B8" s="17" t="s">
        <v>32</v>
      </c>
      <c r="C8" s="18">
        <v>64929</v>
      </c>
      <c r="D8" s="18"/>
      <c r="E8" s="19">
        <v>136970</v>
      </c>
      <c r="F8" s="20">
        <v>136970</v>
      </c>
      <c r="G8" s="20">
        <v>3076</v>
      </c>
      <c r="H8" s="20">
        <v>25197</v>
      </c>
      <c r="I8" s="20">
        <v>4839</v>
      </c>
      <c r="J8" s="20">
        <v>33112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33112</v>
      </c>
      <c r="X8" s="20">
        <v>34239</v>
      </c>
      <c r="Y8" s="20">
        <v>-1127</v>
      </c>
      <c r="Z8" s="21">
        <v>-3.2915680948625834</v>
      </c>
      <c r="AA8" s="22">
        <v>136970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20315000</v>
      </c>
      <c r="F10" s="20">
        <v>20315000</v>
      </c>
      <c r="G10" s="20">
        <v>7126000</v>
      </c>
      <c r="H10" s="20"/>
      <c r="I10" s="20"/>
      <c r="J10" s="20">
        <v>7126000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7126000</v>
      </c>
      <c r="X10" s="20">
        <v>5078751</v>
      </c>
      <c r="Y10" s="20">
        <v>2047249</v>
      </c>
      <c r="Z10" s="21">
        <v>40.310088051176365</v>
      </c>
      <c r="AA10" s="22">
        <v>20315000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351</v>
      </c>
      <c r="H11" s="20">
        <v>1</v>
      </c>
      <c r="I11" s="20">
        <v>169</v>
      </c>
      <c r="J11" s="20">
        <v>521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521</v>
      </c>
      <c r="X11" s="20"/>
      <c r="Y11" s="20">
        <v>521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-163706353</v>
      </c>
      <c r="D14" s="18"/>
      <c r="E14" s="19">
        <v>-194092177</v>
      </c>
      <c r="F14" s="20">
        <v>-194092177</v>
      </c>
      <c r="G14" s="20">
        <v>-31333084</v>
      </c>
      <c r="H14" s="20">
        <v>-22533440</v>
      </c>
      <c r="I14" s="20">
        <v>-21306517</v>
      </c>
      <c r="J14" s="20">
        <v>-75173041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-75173041</v>
      </c>
      <c r="X14" s="20">
        <v>-48523044</v>
      </c>
      <c r="Y14" s="20">
        <v>-26649997</v>
      </c>
      <c r="Z14" s="21">
        <v>54.922351944779059</v>
      </c>
      <c r="AA14" s="22">
        <v>-194092177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-3517483</v>
      </c>
      <c r="D17" s="26">
        <f>SUM(D6:D16)</f>
        <v>0</v>
      </c>
      <c r="E17" s="27">
        <f t="shared" si="0"/>
        <v>-44264671</v>
      </c>
      <c r="F17" s="28">
        <f t="shared" si="0"/>
        <v>-44264671</v>
      </c>
      <c r="G17" s="28">
        <f t="shared" si="0"/>
        <v>-7978599</v>
      </c>
      <c r="H17" s="28">
        <f t="shared" si="0"/>
        <v>-8679987</v>
      </c>
      <c r="I17" s="28">
        <f t="shared" si="0"/>
        <v>-7759068</v>
      </c>
      <c r="J17" s="28">
        <f t="shared" si="0"/>
        <v>-24417654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-24417654</v>
      </c>
      <c r="X17" s="28">
        <f t="shared" si="0"/>
        <v>-11066169</v>
      </c>
      <c r="Y17" s="28">
        <f t="shared" si="0"/>
        <v>-13351485</v>
      </c>
      <c r="Z17" s="29">
        <f>+IF(X17&lt;&gt;0,+(Y17/X17)*100,0)</f>
        <v>120.65137447295446</v>
      </c>
      <c r="AA17" s="30">
        <f>SUM(AA6:AA16)</f>
        <v>-44264671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-7377944</v>
      </c>
      <c r="D26" s="18"/>
      <c r="E26" s="19">
        <v>-25665216</v>
      </c>
      <c r="F26" s="20">
        <v>-25665216</v>
      </c>
      <c r="G26" s="20"/>
      <c r="H26" s="20">
        <v>-1659351</v>
      </c>
      <c r="I26" s="20"/>
      <c r="J26" s="20">
        <v>-1659351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-1659351</v>
      </c>
      <c r="X26" s="20">
        <v>-6416304</v>
      </c>
      <c r="Y26" s="20">
        <v>4756953</v>
      </c>
      <c r="Z26" s="21">
        <v>-74.138522738324113</v>
      </c>
      <c r="AA26" s="22">
        <v>-25665216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-7377944</v>
      </c>
      <c r="D27" s="26">
        <f>SUM(D21:D26)</f>
        <v>0</v>
      </c>
      <c r="E27" s="27">
        <f t="shared" si="1"/>
        <v>-25665216</v>
      </c>
      <c r="F27" s="28">
        <f t="shared" si="1"/>
        <v>-25665216</v>
      </c>
      <c r="G27" s="28">
        <f t="shared" si="1"/>
        <v>0</v>
      </c>
      <c r="H27" s="28">
        <f t="shared" si="1"/>
        <v>-1659351</v>
      </c>
      <c r="I27" s="28">
        <f t="shared" si="1"/>
        <v>0</v>
      </c>
      <c r="J27" s="28">
        <f t="shared" si="1"/>
        <v>-1659351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-1659351</v>
      </c>
      <c r="X27" s="28">
        <f t="shared" si="1"/>
        <v>-6416304</v>
      </c>
      <c r="Y27" s="28">
        <f t="shared" si="1"/>
        <v>4756953</v>
      </c>
      <c r="Z27" s="29">
        <f>+IF(X27&lt;&gt;0,+(Y27/X27)*100,0)</f>
        <v>-74.138522738324113</v>
      </c>
      <c r="AA27" s="30">
        <f>SUM(AA21:AA26)</f>
        <v>-25665216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-10895427</v>
      </c>
      <c r="D38" s="32">
        <f>+D17+D27+D36</f>
        <v>0</v>
      </c>
      <c r="E38" s="33">
        <f t="shared" si="3"/>
        <v>-69929887</v>
      </c>
      <c r="F38" s="2">
        <f t="shared" si="3"/>
        <v>-69929887</v>
      </c>
      <c r="G38" s="2">
        <f t="shared" si="3"/>
        <v>-7978599</v>
      </c>
      <c r="H38" s="2">
        <f t="shared" si="3"/>
        <v>-10339338</v>
      </c>
      <c r="I38" s="2">
        <f t="shared" si="3"/>
        <v>-7759068</v>
      </c>
      <c r="J38" s="2">
        <f t="shared" si="3"/>
        <v>-26077005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-26077005</v>
      </c>
      <c r="X38" s="2">
        <f t="shared" si="3"/>
        <v>-17482473</v>
      </c>
      <c r="Y38" s="2">
        <f t="shared" si="3"/>
        <v>-8594532</v>
      </c>
      <c r="Z38" s="34">
        <f>+IF(X38&lt;&gt;0,+(Y38/X38)*100,0)</f>
        <v>49.160848124861964</v>
      </c>
      <c r="AA38" s="35">
        <f>+AA17+AA27+AA36</f>
        <v>-69929887</v>
      </c>
    </row>
    <row r="39" spans="1:27" ht="13.5" x14ac:dyDescent="0.25">
      <c r="A39" s="23" t="s">
        <v>60</v>
      </c>
      <c r="B39" s="17"/>
      <c r="C39" s="32">
        <v>173854747</v>
      </c>
      <c r="D39" s="32"/>
      <c r="E39" s="33"/>
      <c r="F39" s="2"/>
      <c r="G39" s="2">
        <v>160758459</v>
      </c>
      <c r="H39" s="2">
        <f>+G40+H60</f>
        <v>152770426</v>
      </c>
      <c r="I39" s="2">
        <f>+H40+I60</f>
        <v>142431088</v>
      </c>
      <c r="J39" s="2">
        <f>+G39</f>
        <v>160758459</v>
      </c>
      <c r="K39" s="2">
        <f>+I40+K60</f>
        <v>134672020</v>
      </c>
      <c r="L39" s="2">
        <f>+K40+L60</f>
        <v>134672020</v>
      </c>
      <c r="M39" s="2">
        <f>+L40+M60</f>
        <v>134672020</v>
      </c>
      <c r="N39" s="2">
        <f>+K39</f>
        <v>134672020</v>
      </c>
      <c r="O39" s="2">
        <f>+M40+O60</f>
        <v>134672020</v>
      </c>
      <c r="P39" s="2">
        <f>+O40+P60</f>
        <v>134672020</v>
      </c>
      <c r="Q39" s="2">
        <f>+P40+Q60</f>
        <v>134672020</v>
      </c>
      <c r="R39" s="2">
        <f>+O39</f>
        <v>134672020</v>
      </c>
      <c r="S39" s="2">
        <f>+Q40+S60</f>
        <v>134672020</v>
      </c>
      <c r="T39" s="2">
        <f>+S40+T60</f>
        <v>134672020</v>
      </c>
      <c r="U39" s="2">
        <f>+T40+U60</f>
        <v>134672020</v>
      </c>
      <c r="V39" s="2">
        <f>+S39</f>
        <v>134672020</v>
      </c>
      <c r="W39" s="2">
        <f>+G39</f>
        <v>160758459</v>
      </c>
      <c r="X39" s="2"/>
      <c r="Y39" s="2">
        <f>+W39-X39</f>
        <v>160758459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162959320</v>
      </c>
      <c r="D40" s="43">
        <f t="shared" ref="D40:AA40" si="4">+D38+D39</f>
        <v>0</v>
      </c>
      <c r="E40" s="44">
        <f t="shared" si="4"/>
        <v>-69929887</v>
      </c>
      <c r="F40" s="45">
        <f t="shared" si="4"/>
        <v>-69929887</v>
      </c>
      <c r="G40" s="45">
        <f t="shared" si="4"/>
        <v>152779860</v>
      </c>
      <c r="H40" s="45">
        <f t="shared" si="4"/>
        <v>142431088</v>
      </c>
      <c r="I40" s="45">
        <f t="shared" si="4"/>
        <v>134672020</v>
      </c>
      <c r="J40" s="45">
        <f>+I40</f>
        <v>134672020</v>
      </c>
      <c r="K40" s="45">
        <f t="shared" si="4"/>
        <v>134672020</v>
      </c>
      <c r="L40" s="45">
        <f t="shared" si="4"/>
        <v>134672020</v>
      </c>
      <c r="M40" s="45">
        <f t="shared" si="4"/>
        <v>134672020</v>
      </c>
      <c r="N40" s="45">
        <f>+M40</f>
        <v>134672020</v>
      </c>
      <c r="O40" s="45">
        <f t="shared" si="4"/>
        <v>134672020</v>
      </c>
      <c r="P40" s="45">
        <f t="shared" si="4"/>
        <v>134672020</v>
      </c>
      <c r="Q40" s="45">
        <f t="shared" si="4"/>
        <v>134672020</v>
      </c>
      <c r="R40" s="45">
        <f>+Q40</f>
        <v>134672020</v>
      </c>
      <c r="S40" s="45">
        <f t="shared" si="4"/>
        <v>134672020</v>
      </c>
      <c r="T40" s="45">
        <f t="shared" si="4"/>
        <v>134672020</v>
      </c>
      <c r="U40" s="45">
        <f t="shared" si="4"/>
        <v>134672020</v>
      </c>
      <c r="V40" s="45">
        <f>+U40</f>
        <v>134672020</v>
      </c>
      <c r="W40" s="45">
        <f>+V40</f>
        <v>134672020</v>
      </c>
      <c r="X40" s="45">
        <f t="shared" si="4"/>
        <v>-17482473</v>
      </c>
      <c r="Y40" s="45">
        <f t="shared" si="4"/>
        <v>152163927</v>
      </c>
      <c r="Z40" s="46">
        <f>+IF(X40&lt;&gt;0,+(Y40/X40)*100,0)</f>
        <v>-870.37987703455906</v>
      </c>
      <c r="AA40" s="47">
        <f t="shared" si="4"/>
        <v>-69929887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160758459</v>
      </c>
      <c r="H60">
        <v>-9434</v>
      </c>
      <c r="J60">
        <v>160758459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1082587</v>
      </c>
      <c r="H7" s="20">
        <v>26187627</v>
      </c>
      <c r="I7" s="20">
        <v>31285271</v>
      </c>
      <c r="J7" s="20">
        <v>58555485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58555485</v>
      </c>
      <c r="X7" s="20"/>
      <c r="Y7" s="20">
        <v>58555485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150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/>
      <c r="Y9" s="20">
        <v>150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-6585078</v>
      </c>
      <c r="H14" s="20">
        <v>-53275023</v>
      </c>
      <c r="I14" s="20">
        <v>-49379549</v>
      </c>
      <c r="J14" s="20">
        <v>-109239650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-109239650</v>
      </c>
      <c r="X14" s="20"/>
      <c r="Y14" s="20">
        <v>-109239650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-5502491</v>
      </c>
      <c r="H17" s="28">
        <f t="shared" si="0"/>
        <v>-27087246</v>
      </c>
      <c r="I17" s="28">
        <f t="shared" si="0"/>
        <v>-18094278</v>
      </c>
      <c r="J17" s="28">
        <f t="shared" si="0"/>
        <v>-50684015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-50684015</v>
      </c>
      <c r="X17" s="28">
        <f t="shared" si="0"/>
        <v>0</v>
      </c>
      <c r="Y17" s="28">
        <f t="shared" si="0"/>
        <v>-50684015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-2377019</v>
      </c>
      <c r="H26" s="20"/>
      <c r="I26" s="20">
        <v>-1165948</v>
      </c>
      <c r="J26" s="20">
        <v>-3542967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-3542967</v>
      </c>
      <c r="X26" s="20"/>
      <c r="Y26" s="20">
        <v>-3542967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-2377019</v>
      </c>
      <c r="H27" s="28">
        <f t="shared" si="1"/>
        <v>0</v>
      </c>
      <c r="I27" s="28">
        <f t="shared" si="1"/>
        <v>-1165948</v>
      </c>
      <c r="J27" s="28">
        <f t="shared" si="1"/>
        <v>-3542967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-3542967</v>
      </c>
      <c r="X27" s="28">
        <f t="shared" si="1"/>
        <v>0</v>
      </c>
      <c r="Y27" s="28">
        <f t="shared" si="1"/>
        <v>-3542967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-7879510</v>
      </c>
      <c r="H38" s="2">
        <f t="shared" si="3"/>
        <v>-27087246</v>
      </c>
      <c r="I38" s="2">
        <f t="shared" si="3"/>
        <v>-19260226</v>
      </c>
      <c r="J38" s="2">
        <f t="shared" si="3"/>
        <v>-54226982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-54226982</v>
      </c>
      <c r="X38" s="2">
        <f t="shared" si="3"/>
        <v>0</v>
      </c>
      <c r="Y38" s="2">
        <f t="shared" si="3"/>
        <v>-54226982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-7879510</v>
      </c>
      <c r="I39" s="2">
        <f>+H40+I60</f>
        <v>-34966756</v>
      </c>
      <c r="J39" s="2">
        <f>+G39</f>
        <v>0</v>
      </c>
      <c r="K39" s="2">
        <f>+I40+K60</f>
        <v>-54226982</v>
      </c>
      <c r="L39" s="2">
        <f>+K40+L60</f>
        <v>-54226982</v>
      </c>
      <c r="M39" s="2">
        <f>+L40+M60</f>
        <v>-54226982</v>
      </c>
      <c r="N39" s="2">
        <f>+K39</f>
        <v>-54226982</v>
      </c>
      <c r="O39" s="2">
        <f>+M40+O60</f>
        <v>-54226982</v>
      </c>
      <c r="P39" s="2">
        <f>+O40+P60</f>
        <v>-54226982</v>
      </c>
      <c r="Q39" s="2">
        <f>+P40+Q60</f>
        <v>-54226982</v>
      </c>
      <c r="R39" s="2">
        <f>+O39</f>
        <v>-54226982</v>
      </c>
      <c r="S39" s="2">
        <f>+Q40+S60</f>
        <v>-54226982</v>
      </c>
      <c r="T39" s="2">
        <f>+S40+T60</f>
        <v>-54226982</v>
      </c>
      <c r="U39" s="2">
        <f>+T40+U60</f>
        <v>-54226982</v>
      </c>
      <c r="V39" s="2">
        <f>+S39</f>
        <v>-54226982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-7879510</v>
      </c>
      <c r="H40" s="45">
        <f t="shared" si="4"/>
        <v>-34966756</v>
      </c>
      <c r="I40" s="45">
        <f t="shared" si="4"/>
        <v>-54226982</v>
      </c>
      <c r="J40" s="45">
        <f>+I40</f>
        <v>-54226982</v>
      </c>
      <c r="K40" s="45">
        <f t="shared" si="4"/>
        <v>-54226982</v>
      </c>
      <c r="L40" s="45">
        <f t="shared" si="4"/>
        <v>-54226982</v>
      </c>
      <c r="M40" s="45">
        <f t="shared" si="4"/>
        <v>-54226982</v>
      </c>
      <c r="N40" s="45">
        <f>+M40</f>
        <v>-54226982</v>
      </c>
      <c r="O40" s="45">
        <f t="shared" si="4"/>
        <v>-54226982</v>
      </c>
      <c r="P40" s="45">
        <f t="shared" si="4"/>
        <v>-54226982</v>
      </c>
      <c r="Q40" s="45">
        <f t="shared" si="4"/>
        <v>-54226982</v>
      </c>
      <c r="R40" s="45">
        <f>+Q40</f>
        <v>-54226982</v>
      </c>
      <c r="S40" s="45">
        <f t="shared" si="4"/>
        <v>-54226982</v>
      </c>
      <c r="T40" s="45">
        <f t="shared" si="4"/>
        <v>-54226982</v>
      </c>
      <c r="U40" s="45">
        <f t="shared" si="4"/>
        <v>-54226982</v>
      </c>
      <c r="V40" s="45">
        <f>+U40</f>
        <v>-54226982</v>
      </c>
      <c r="W40" s="45">
        <f>+V40</f>
        <v>-54226982</v>
      </c>
      <c r="X40" s="45">
        <f t="shared" si="4"/>
        <v>0</v>
      </c>
      <c r="Y40" s="45">
        <f t="shared" si="4"/>
        <v>-54226982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148158893</v>
      </c>
      <c r="D7" s="18"/>
      <c r="E7" s="19">
        <v>292484540</v>
      </c>
      <c r="F7" s="20">
        <v>292484540</v>
      </c>
      <c r="G7" s="20">
        <v>31028951</v>
      </c>
      <c r="H7" s="20">
        <v>27537199</v>
      </c>
      <c r="I7" s="20">
        <v>25998681</v>
      </c>
      <c r="J7" s="20">
        <v>84564831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84564831</v>
      </c>
      <c r="X7" s="20">
        <v>71073743</v>
      </c>
      <c r="Y7" s="20">
        <v>13491088</v>
      </c>
      <c r="Z7" s="21">
        <v>18.981817237344597</v>
      </c>
      <c r="AA7" s="22">
        <v>292484540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4391610</v>
      </c>
      <c r="F8" s="20">
        <v>4391610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1097904</v>
      </c>
      <c r="Y8" s="20">
        <v>-1097904</v>
      </c>
      <c r="Z8" s="21">
        <v>-100</v>
      </c>
      <c r="AA8" s="22">
        <v>4391610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-150129137</v>
      </c>
      <c r="D14" s="18"/>
      <c r="E14" s="19"/>
      <c r="F14" s="20"/>
      <c r="G14" s="20">
        <v>-30025849</v>
      </c>
      <c r="H14" s="20">
        <v>-1241960</v>
      </c>
      <c r="I14" s="20">
        <v>-11340176</v>
      </c>
      <c r="J14" s="20">
        <v>-42607985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-42607985</v>
      </c>
      <c r="X14" s="20"/>
      <c r="Y14" s="20">
        <v>-42607985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-1970244</v>
      </c>
      <c r="D17" s="26">
        <f>SUM(D6:D16)</f>
        <v>0</v>
      </c>
      <c r="E17" s="27">
        <f t="shared" si="0"/>
        <v>296876150</v>
      </c>
      <c r="F17" s="28">
        <f t="shared" si="0"/>
        <v>296876150</v>
      </c>
      <c r="G17" s="28">
        <f t="shared" si="0"/>
        <v>1003102</v>
      </c>
      <c r="H17" s="28">
        <f t="shared" si="0"/>
        <v>26295239</v>
      </c>
      <c r="I17" s="28">
        <f t="shared" si="0"/>
        <v>14658505</v>
      </c>
      <c r="J17" s="28">
        <f t="shared" si="0"/>
        <v>41956846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41956846</v>
      </c>
      <c r="X17" s="28">
        <f t="shared" si="0"/>
        <v>72171647</v>
      </c>
      <c r="Y17" s="28">
        <f t="shared" si="0"/>
        <v>-30214801</v>
      </c>
      <c r="Z17" s="29">
        <f>+IF(X17&lt;&gt;0,+(Y17/X17)*100,0)</f>
        <v>-41.865195344648292</v>
      </c>
      <c r="AA17" s="30">
        <f>SUM(AA6:AA16)</f>
        <v>296876150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-13791183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-13791183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-15761427</v>
      </c>
      <c r="D38" s="32">
        <f>+D17+D27+D36</f>
        <v>0</v>
      </c>
      <c r="E38" s="33">
        <f t="shared" si="3"/>
        <v>296876150</v>
      </c>
      <c r="F38" s="2">
        <f t="shared" si="3"/>
        <v>296876150</v>
      </c>
      <c r="G38" s="2">
        <f t="shared" si="3"/>
        <v>1003102</v>
      </c>
      <c r="H38" s="2">
        <f t="shared" si="3"/>
        <v>26295239</v>
      </c>
      <c r="I38" s="2">
        <f t="shared" si="3"/>
        <v>14658505</v>
      </c>
      <c r="J38" s="2">
        <f t="shared" si="3"/>
        <v>41956846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41956846</v>
      </c>
      <c r="X38" s="2">
        <f t="shared" si="3"/>
        <v>72171647</v>
      </c>
      <c r="Y38" s="2">
        <f t="shared" si="3"/>
        <v>-30214801</v>
      </c>
      <c r="Z38" s="34">
        <f>+IF(X38&lt;&gt;0,+(Y38/X38)*100,0)</f>
        <v>-41.865195344648292</v>
      </c>
      <c r="AA38" s="35">
        <f>+AA17+AA27+AA36</f>
        <v>296876150</v>
      </c>
    </row>
    <row r="39" spans="1:27" ht="13.5" x14ac:dyDescent="0.25">
      <c r="A39" s="23" t="s">
        <v>60</v>
      </c>
      <c r="B39" s="17"/>
      <c r="C39" s="32">
        <v>-322908274</v>
      </c>
      <c r="D39" s="32"/>
      <c r="E39" s="33"/>
      <c r="F39" s="2"/>
      <c r="G39" s="2">
        <v>-316483902</v>
      </c>
      <c r="H39" s="2">
        <f>+G40+H60</f>
        <v>-315480800</v>
      </c>
      <c r="I39" s="2">
        <f>+H40+I60</f>
        <v>-289185561</v>
      </c>
      <c r="J39" s="2">
        <f>+G39</f>
        <v>-316483902</v>
      </c>
      <c r="K39" s="2">
        <f>+I40+K60</f>
        <v>-274527056</v>
      </c>
      <c r="L39" s="2">
        <f>+K40+L60</f>
        <v>-274527056</v>
      </c>
      <c r="M39" s="2">
        <f>+L40+M60</f>
        <v>-274527056</v>
      </c>
      <c r="N39" s="2">
        <f>+K39</f>
        <v>-274527056</v>
      </c>
      <c r="O39" s="2">
        <f>+M40+O60</f>
        <v>-274527056</v>
      </c>
      <c r="P39" s="2">
        <f>+O40+P60</f>
        <v>-274527056</v>
      </c>
      <c r="Q39" s="2">
        <f>+P40+Q60</f>
        <v>-274527056</v>
      </c>
      <c r="R39" s="2">
        <f>+O39</f>
        <v>-274527056</v>
      </c>
      <c r="S39" s="2">
        <f>+Q40+S60</f>
        <v>-274527056</v>
      </c>
      <c r="T39" s="2">
        <f>+S40+T60</f>
        <v>-274527056</v>
      </c>
      <c r="U39" s="2">
        <f>+T40+U60</f>
        <v>-274527056</v>
      </c>
      <c r="V39" s="2">
        <f>+S39</f>
        <v>-274527056</v>
      </c>
      <c r="W39" s="2">
        <f>+G39</f>
        <v>-316483902</v>
      </c>
      <c r="X39" s="2"/>
      <c r="Y39" s="2">
        <f>+W39-X39</f>
        <v>-316483902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-338669701</v>
      </c>
      <c r="D40" s="43">
        <f t="shared" ref="D40:AA40" si="4">+D38+D39</f>
        <v>0</v>
      </c>
      <c r="E40" s="44">
        <f t="shared" si="4"/>
        <v>296876150</v>
      </c>
      <c r="F40" s="45">
        <f t="shared" si="4"/>
        <v>296876150</v>
      </c>
      <c r="G40" s="45">
        <f t="shared" si="4"/>
        <v>-315480800</v>
      </c>
      <c r="H40" s="45">
        <f t="shared" si="4"/>
        <v>-289185561</v>
      </c>
      <c r="I40" s="45">
        <f t="shared" si="4"/>
        <v>-274527056</v>
      </c>
      <c r="J40" s="45">
        <f>+I40</f>
        <v>-274527056</v>
      </c>
      <c r="K40" s="45">
        <f t="shared" si="4"/>
        <v>-274527056</v>
      </c>
      <c r="L40" s="45">
        <f t="shared" si="4"/>
        <v>-274527056</v>
      </c>
      <c r="M40" s="45">
        <f t="shared" si="4"/>
        <v>-274527056</v>
      </c>
      <c r="N40" s="45">
        <f>+M40</f>
        <v>-274527056</v>
      </c>
      <c r="O40" s="45">
        <f t="shared" si="4"/>
        <v>-274527056</v>
      </c>
      <c r="P40" s="45">
        <f t="shared" si="4"/>
        <v>-274527056</v>
      </c>
      <c r="Q40" s="45">
        <f t="shared" si="4"/>
        <v>-274527056</v>
      </c>
      <c r="R40" s="45">
        <f>+Q40</f>
        <v>-274527056</v>
      </c>
      <c r="S40" s="45">
        <f t="shared" si="4"/>
        <v>-274527056</v>
      </c>
      <c r="T40" s="45">
        <f t="shared" si="4"/>
        <v>-274527056</v>
      </c>
      <c r="U40" s="45">
        <f t="shared" si="4"/>
        <v>-274527056</v>
      </c>
      <c r="V40" s="45">
        <f>+U40</f>
        <v>-274527056</v>
      </c>
      <c r="W40" s="45">
        <f>+V40</f>
        <v>-274527056</v>
      </c>
      <c r="X40" s="45">
        <f t="shared" si="4"/>
        <v>72171647</v>
      </c>
      <c r="Y40" s="45">
        <f t="shared" si="4"/>
        <v>-346698703</v>
      </c>
      <c r="Z40" s="46">
        <f>+IF(X40&lt;&gt;0,+(Y40/X40)*100,0)</f>
        <v>-480.38075534011301</v>
      </c>
      <c r="AA40" s="47">
        <f t="shared" si="4"/>
        <v>296876150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-316483902</v>
      </c>
      <c r="J60">
        <v>-316483902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98946219</v>
      </c>
      <c r="D7" s="18"/>
      <c r="E7" s="19">
        <v>2143</v>
      </c>
      <c r="F7" s="20">
        <v>2143</v>
      </c>
      <c r="G7" s="20">
        <v>5768092</v>
      </c>
      <c r="H7" s="20"/>
      <c r="I7" s="20">
        <v>8007181</v>
      </c>
      <c r="J7" s="20">
        <v>13775273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13775273</v>
      </c>
      <c r="X7" s="20">
        <v>539</v>
      </c>
      <c r="Y7" s="20">
        <v>13774734</v>
      </c>
      <c r="Z7" s="21">
        <v>2555609.2764378479</v>
      </c>
      <c r="AA7" s="22">
        <v>2143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154523</v>
      </c>
      <c r="Y10" s="20">
        <v>-154523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-63666804</v>
      </c>
      <c r="D14" s="18"/>
      <c r="E14" s="19"/>
      <c r="F14" s="20"/>
      <c r="G14" s="20"/>
      <c r="H14" s="20"/>
      <c r="I14" s="20">
        <v>-9057334</v>
      </c>
      <c r="J14" s="20">
        <v>-9057334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-9057334</v>
      </c>
      <c r="X14" s="20"/>
      <c r="Y14" s="20">
        <v>-9057334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40879415</v>
      </c>
      <c r="D17" s="26">
        <f>SUM(D6:D16)</f>
        <v>0</v>
      </c>
      <c r="E17" s="27">
        <f t="shared" si="0"/>
        <v>616143</v>
      </c>
      <c r="F17" s="28">
        <f t="shared" si="0"/>
        <v>616143</v>
      </c>
      <c r="G17" s="28">
        <f t="shared" si="0"/>
        <v>5768092</v>
      </c>
      <c r="H17" s="28">
        <f t="shared" si="0"/>
        <v>0</v>
      </c>
      <c r="I17" s="28">
        <f t="shared" si="0"/>
        <v>-1050153</v>
      </c>
      <c r="J17" s="28">
        <f t="shared" si="0"/>
        <v>4717939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4717939</v>
      </c>
      <c r="X17" s="28">
        <f t="shared" si="0"/>
        <v>155062</v>
      </c>
      <c r="Y17" s="28">
        <f t="shared" si="0"/>
        <v>4562877</v>
      </c>
      <c r="Z17" s="29">
        <f>+IF(X17&lt;&gt;0,+(Y17/X17)*100,0)</f>
        <v>2942.6145670763949</v>
      </c>
      <c r="AA17" s="30">
        <f>SUM(AA6:AA16)</f>
        <v>616143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-7565294</v>
      </c>
      <c r="D26" s="18"/>
      <c r="E26" s="19">
        <v>-16034000</v>
      </c>
      <c r="F26" s="20">
        <v>-16034000</v>
      </c>
      <c r="G26" s="20"/>
      <c r="H26" s="20"/>
      <c r="I26" s="20">
        <v>-1745244</v>
      </c>
      <c r="J26" s="20">
        <v>-1745244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-1745244</v>
      </c>
      <c r="X26" s="20">
        <v>-4098058</v>
      </c>
      <c r="Y26" s="20">
        <v>2352814</v>
      </c>
      <c r="Z26" s="21">
        <v>-57.412901427944654</v>
      </c>
      <c r="AA26" s="22">
        <v>-16034000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-7565294</v>
      </c>
      <c r="D27" s="26">
        <f>SUM(D21:D26)</f>
        <v>0</v>
      </c>
      <c r="E27" s="27">
        <f t="shared" si="1"/>
        <v>-16034000</v>
      </c>
      <c r="F27" s="28">
        <f t="shared" si="1"/>
        <v>-16034000</v>
      </c>
      <c r="G27" s="28">
        <f t="shared" si="1"/>
        <v>0</v>
      </c>
      <c r="H27" s="28">
        <f t="shared" si="1"/>
        <v>0</v>
      </c>
      <c r="I27" s="28">
        <f t="shared" si="1"/>
        <v>-1745244</v>
      </c>
      <c r="J27" s="28">
        <f t="shared" si="1"/>
        <v>-1745244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-1745244</v>
      </c>
      <c r="X27" s="28">
        <f t="shared" si="1"/>
        <v>-4098058</v>
      </c>
      <c r="Y27" s="28">
        <f t="shared" si="1"/>
        <v>2352814</v>
      </c>
      <c r="Z27" s="29">
        <f>+IF(X27&lt;&gt;0,+(Y27/X27)*100,0)</f>
        <v>-57.412901427944654</v>
      </c>
      <c r="AA27" s="30">
        <f>SUM(AA21:AA26)</f>
        <v>-16034000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33314121</v>
      </c>
      <c r="D38" s="32">
        <f>+D17+D27+D36</f>
        <v>0</v>
      </c>
      <c r="E38" s="33">
        <f t="shared" si="3"/>
        <v>-15417857</v>
      </c>
      <c r="F38" s="2">
        <f t="shared" si="3"/>
        <v>-15417857</v>
      </c>
      <c r="G38" s="2">
        <f t="shared" si="3"/>
        <v>5768092</v>
      </c>
      <c r="H38" s="2">
        <f t="shared" si="3"/>
        <v>0</v>
      </c>
      <c r="I38" s="2">
        <f t="shared" si="3"/>
        <v>-2795397</v>
      </c>
      <c r="J38" s="2">
        <f t="shared" si="3"/>
        <v>2972695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2972695</v>
      </c>
      <c r="X38" s="2">
        <f t="shared" si="3"/>
        <v>-3942996</v>
      </c>
      <c r="Y38" s="2">
        <f t="shared" si="3"/>
        <v>6915691</v>
      </c>
      <c r="Z38" s="34">
        <f>+IF(X38&lt;&gt;0,+(Y38/X38)*100,0)</f>
        <v>-175.39178330386335</v>
      </c>
      <c r="AA38" s="35">
        <f>+AA17+AA27+AA36</f>
        <v>-15417857</v>
      </c>
    </row>
    <row r="39" spans="1:27" ht="13.5" x14ac:dyDescent="0.25">
      <c r="A39" s="23" t="s">
        <v>60</v>
      </c>
      <c r="B39" s="17"/>
      <c r="C39" s="32">
        <v>114316427</v>
      </c>
      <c r="D39" s="32"/>
      <c r="E39" s="33"/>
      <c r="F39" s="2"/>
      <c r="G39" s="2">
        <v>140732006</v>
      </c>
      <c r="H39" s="2">
        <f>+G40+H60</f>
        <v>146500098</v>
      </c>
      <c r="I39" s="2">
        <f>+H40+I60</f>
        <v>146500098</v>
      </c>
      <c r="J39" s="2">
        <f>+G39</f>
        <v>140732006</v>
      </c>
      <c r="K39" s="2">
        <f>+I40+K60</f>
        <v>143704701</v>
      </c>
      <c r="L39" s="2">
        <f>+K40+L60</f>
        <v>143704701</v>
      </c>
      <c r="M39" s="2">
        <f>+L40+M60</f>
        <v>143704701</v>
      </c>
      <c r="N39" s="2">
        <f>+K39</f>
        <v>143704701</v>
      </c>
      <c r="O39" s="2">
        <f>+M40+O60</f>
        <v>143704701</v>
      </c>
      <c r="P39" s="2">
        <f>+O40+P60</f>
        <v>143704701</v>
      </c>
      <c r="Q39" s="2">
        <f>+P40+Q60</f>
        <v>143704701</v>
      </c>
      <c r="R39" s="2">
        <f>+O39</f>
        <v>143704701</v>
      </c>
      <c r="S39" s="2">
        <f>+Q40+S60</f>
        <v>143704701</v>
      </c>
      <c r="T39" s="2">
        <f>+S40+T60</f>
        <v>143704701</v>
      </c>
      <c r="U39" s="2">
        <f>+T40+U60</f>
        <v>143704701</v>
      </c>
      <c r="V39" s="2">
        <f>+S39</f>
        <v>143704701</v>
      </c>
      <c r="W39" s="2">
        <f>+G39</f>
        <v>140732006</v>
      </c>
      <c r="X39" s="2"/>
      <c r="Y39" s="2">
        <f>+W39-X39</f>
        <v>140732006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147630548</v>
      </c>
      <c r="D40" s="43">
        <f t="shared" ref="D40:AA40" si="4">+D38+D39</f>
        <v>0</v>
      </c>
      <c r="E40" s="44">
        <f t="shared" si="4"/>
        <v>-15417857</v>
      </c>
      <c r="F40" s="45">
        <f t="shared" si="4"/>
        <v>-15417857</v>
      </c>
      <c r="G40" s="45">
        <f t="shared" si="4"/>
        <v>146500098</v>
      </c>
      <c r="H40" s="45">
        <f t="shared" si="4"/>
        <v>146500098</v>
      </c>
      <c r="I40" s="45">
        <f t="shared" si="4"/>
        <v>143704701</v>
      </c>
      <c r="J40" s="45">
        <f>+I40</f>
        <v>143704701</v>
      </c>
      <c r="K40" s="45">
        <f t="shared" si="4"/>
        <v>143704701</v>
      </c>
      <c r="L40" s="45">
        <f t="shared" si="4"/>
        <v>143704701</v>
      </c>
      <c r="M40" s="45">
        <f t="shared" si="4"/>
        <v>143704701</v>
      </c>
      <c r="N40" s="45">
        <f>+M40</f>
        <v>143704701</v>
      </c>
      <c r="O40" s="45">
        <f t="shared" si="4"/>
        <v>143704701</v>
      </c>
      <c r="P40" s="45">
        <f t="shared" si="4"/>
        <v>143704701</v>
      </c>
      <c r="Q40" s="45">
        <f t="shared" si="4"/>
        <v>143704701</v>
      </c>
      <c r="R40" s="45">
        <f>+Q40</f>
        <v>143704701</v>
      </c>
      <c r="S40" s="45">
        <f t="shared" si="4"/>
        <v>143704701</v>
      </c>
      <c r="T40" s="45">
        <f t="shared" si="4"/>
        <v>143704701</v>
      </c>
      <c r="U40" s="45">
        <f t="shared" si="4"/>
        <v>143704701</v>
      </c>
      <c r="V40" s="45">
        <f>+U40</f>
        <v>143704701</v>
      </c>
      <c r="W40" s="45">
        <f>+V40</f>
        <v>143704701</v>
      </c>
      <c r="X40" s="45">
        <f t="shared" si="4"/>
        <v>-3942996</v>
      </c>
      <c r="Y40" s="45">
        <f t="shared" si="4"/>
        <v>147647697</v>
      </c>
      <c r="Z40" s="46">
        <f>+IF(X40&lt;&gt;0,+(Y40/X40)*100,0)</f>
        <v>-3744.5560938940844</v>
      </c>
      <c r="AA40" s="47">
        <f t="shared" si="4"/>
        <v>-15417857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140732006</v>
      </c>
      <c r="J60">
        <v>140732006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90034616</v>
      </c>
      <c r="D7" s="18"/>
      <c r="E7" s="19">
        <v>134779671</v>
      </c>
      <c r="F7" s="20">
        <v>134779671</v>
      </c>
      <c r="G7" s="20">
        <v>7801219</v>
      </c>
      <c r="H7" s="20">
        <v>16462415</v>
      </c>
      <c r="I7" s="20">
        <v>5334064</v>
      </c>
      <c r="J7" s="20">
        <v>29597698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29597698</v>
      </c>
      <c r="X7" s="20">
        <v>34228119</v>
      </c>
      <c r="Y7" s="20">
        <v>-4630421</v>
      </c>
      <c r="Z7" s="21">
        <v>-13.528119964757632</v>
      </c>
      <c r="AA7" s="22">
        <v>134779671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24056</v>
      </c>
      <c r="F8" s="20">
        <v>24056</v>
      </c>
      <c r="G8" s="20">
        <v>12758</v>
      </c>
      <c r="H8" s="20"/>
      <c r="I8" s="20"/>
      <c r="J8" s="20">
        <v>12758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12758</v>
      </c>
      <c r="X8" s="20">
        <v>5865</v>
      </c>
      <c r="Y8" s="20">
        <v>6893</v>
      </c>
      <c r="Z8" s="21">
        <v>117.52770673486785</v>
      </c>
      <c r="AA8" s="22">
        <v>24056</v>
      </c>
    </row>
    <row r="9" spans="1:27" ht="13.5" x14ac:dyDescent="0.25">
      <c r="A9" s="23" t="s">
        <v>37</v>
      </c>
      <c r="B9" s="17" t="s">
        <v>6</v>
      </c>
      <c r="C9" s="18">
        <v>14979379</v>
      </c>
      <c r="D9" s="18"/>
      <c r="E9" s="19">
        <v>22747563</v>
      </c>
      <c r="F9" s="20">
        <v>22747563</v>
      </c>
      <c r="G9" s="20"/>
      <c r="H9" s="20">
        <v>8955521</v>
      </c>
      <c r="I9" s="20"/>
      <c r="J9" s="20">
        <v>8955521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8955521</v>
      </c>
      <c r="X9" s="20">
        <v>6388556</v>
      </c>
      <c r="Y9" s="20">
        <v>2566965</v>
      </c>
      <c r="Z9" s="21">
        <v>40.180676196624091</v>
      </c>
      <c r="AA9" s="22">
        <v>22747563</v>
      </c>
    </row>
    <row r="10" spans="1:27" ht="13.5" x14ac:dyDescent="0.25">
      <c r="A10" s="23" t="s">
        <v>38</v>
      </c>
      <c r="B10" s="17" t="s">
        <v>6</v>
      </c>
      <c r="C10" s="18">
        <v>1790569</v>
      </c>
      <c r="D10" s="18"/>
      <c r="E10" s="19">
        <v>17544000</v>
      </c>
      <c r="F10" s="20">
        <v>17544000</v>
      </c>
      <c r="G10" s="20">
        <v>7000000</v>
      </c>
      <c r="H10" s="20">
        <v>1200000</v>
      </c>
      <c r="I10" s="20"/>
      <c r="J10" s="20">
        <v>8200000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8200000</v>
      </c>
      <c r="X10" s="20">
        <v>4507800</v>
      </c>
      <c r="Y10" s="20">
        <v>3692200</v>
      </c>
      <c r="Z10" s="21">
        <v>81.906916899596254</v>
      </c>
      <c r="AA10" s="22">
        <v>17544000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-66788071</v>
      </c>
      <c r="D14" s="18"/>
      <c r="E14" s="19">
        <v>-121122927</v>
      </c>
      <c r="F14" s="20">
        <v>-121122927</v>
      </c>
      <c r="G14" s="20">
        <v>-11197240</v>
      </c>
      <c r="H14" s="20">
        <v>-14716087</v>
      </c>
      <c r="I14" s="20">
        <v>-14672042</v>
      </c>
      <c r="J14" s="20">
        <v>-40585369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-40585369</v>
      </c>
      <c r="X14" s="20">
        <v>-28463887</v>
      </c>
      <c r="Y14" s="20">
        <v>-12121482</v>
      </c>
      <c r="Z14" s="21">
        <v>42.585476818397993</v>
      </c>
      <c r="AA14" s="22">
        <v>-121122927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40016493</v>
      </c>
      <c r="D17" s="26">
        <f>SUM(D6:D16)</f>
        <v>0</v>
      </c>
      <c r="E17" s="27">
        <f t="shared" si="0"/>
        <v>53972363</v>
      </c>
      <c r="F17" s="28">
        <f t="shared" si="0"/>
        <v>53972363</v>
      </c>
      <c r="G17" s="28">
        <f t="shared" si="0"/>
        <v>3616737</v>
      </c>
      <c r="H17" s="28">
        <f t="shared" si="0"/>
        <v>11901849</v>
      </c>
      <c r="I17" s="28">
        <f t="shared" si="0"/>
        <v>-9337978</v>
      </c>
      <c r="J17" s="28">
        <f t="shared" si="0"/>
        <v>6180608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6180608</v>
      </c>
      <c r="X17" s="28">
        <f t="shared" si="0"/>
        <v>16666453</v>
      </c>
      <c r="Y17" s="28">
        <f t="shared" si="0"/>
        <v>-10485845</v>
      </c>
      <c r="Z17" s="29">
        <f>+IF(X17&lt;&gt;0,+(Y17/X17)*100,0)</f>
        <v>-62.915876581537781</v>
      </c>
      <c r="AA17" s="30">
        <f>SUM(AA6:AA16)</f>
        <v>53972363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147469</v>
      </c>
      <c r="Y21" s="36">
        <v>-147469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-1194487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-410105</v>
      </c>
      <c r="Y23" s="36">
        <v>410105</v>
      </c>
      <c r="Z23" s="37">
        <v>-100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-19272641</v>
      </c>
      <c r="D26" s="18"/>
      <c r="E26" s="19"/>
      <c r="F26" s="20"/>
      <c r="G26" s="20"/>
      <c r="H26" s="20">
        <v>-555638</v>
      </c>
      <c r="I26" s="20">
        <v>-5914431</v>
      </c>
      <c r="J26" s="20">
        <v>-6470069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-6470069</v>
      </c>
      <c r="X26" s="20"/>
      <c r="Y26" s="20">
        <v>-6470069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-19272641</v>
      </c>
      <c r="D27" s="26">
        <f>SUM(D21:D26)</f>
        <v>0</v>
      </c>
      <c r="E27" s="27">
        <f t="shared" si="1"/>
        <v>-535096</v>
      </c>
      <c r="F27" s="28">
        <f t="shared" si="1"/>
        <v>-535096</v>
      </c>
      <c r="G27" s="28">
        <f t="shared" si="1"/>
        <v>0</v>
      </c>
      <c r="H27" s="28">
        <f t="shared" si="1"/>
        <v>-555638</v>
      </c>
      <c r="I27" s="28">
        <f t="shared" si="1"/>
        <v>-5914431</v>
      </c>
      <c r="J27" s="28">
        <f t="shared" si="1"/>
        <v>-6470069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-6470069</v>
      </c>
      <c r="X27" s="28">
        <f t="shared" si="1"/>
        <v>-262636</v>
      </c>
      <c r="Y27" s="28">
        <f t="shared" si="1"/>
        <v>-6207433</v>
      </c>
      <c r="Z27" s="29">
        <f>+IF(X27&lt;&gt;0,+(Y27/X27)*100,0)</f>
        <v>2363.5118567142358</v>
      </c>
      <c r="AA27" s="30">
        <f>SUM(AA21:AA26)</f>
        <v>-535096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20743852</v>
      </c>
      <c r="D38" s="32">
        <f>+D17+D27+D36</f>
        <v>0</v>
      </c>
      <c r="E38" s="33">
        <f t="shared" si="3"/>
        <v>53437267</v>
      </c>
      <c r="F38" s="2">
        <f t="shared" si="3"/>
        <v>53437267</v>
      </c>
      <c r="G38" s="2">
        <f t="shared" si="3"/>
        <v>3616737</v>
      </c>
      <c r="H38" s="2">
        <f t="shared" si="3"/>
        <v>11346211</v>
      </c>
      <c r="I38" s="2">
        <f t="shared" si="3"/>
        <v>-15252409</v>
      </c>
      <c r="J38" s="2">
        <f t="shared" si="3"/>
        <v>-289461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-289461</v>
      </c>
      <c r="X38" s="2">
        <f t="shared" si="3"/>
        <v>16403817</v>
      </c>
      <c r="Y38" s="2">
        <f t="shared" si="3"/>
        <v>-16693278</v>
      </c>
      <c r="Z38" s="34">
        <f>+IF(X38&lt;&gt;0,+(Y38/X38)*100,0)</f>
        <v>-101.76459539874165</v>
      </c>
      <c r="AA38" s="35">
        <f>+AA17+AA27+AA36</f>
        <v>53437267</v>
      </c>
    </row>
    <row r="39" spans="1:27" ht="13.5" x14ac:dyDescent="0.25">
      <c r="A39" s="23" t="s">
        <v>60</v>
      </c>
      <c r="B39" s="17"/>
      <c r="C39" s="32">
        <v>3</v>
      </c>
      <c r="D39" s="32"/>
      <c r="E39" s="33"/>
      <c r="F39" s="2"/>
      <c r="G39" s="2">
        <v>17377706</v>
      </c>
      <c r="H39" s="2">
        <f>+G40+H60</f>
        <v>20994443</v>
      </c>
      <c r="I39" s="2">
        <f>+H40+I60</f>
        <v>32340654</v>
      </c>
      <c r="J39" s="2">
        <f>+G39</f>
        <v>17377706</v>
      </c>
      <c r="K39" s="2">
        <f>+I40+K60</f>
        <v>17088245</v>
      </c>
      <c r="L39" s="2">
        <f>+K40+L60</f>
        <v>17088245</v>
      </c>
      <c r="M39" s="2">
        <f>+L40+M60</f>
        <v>17088245</v>
      </c>
      <c r="N39" s="2">
        <f>+K39</f>
        <v>17088245</v>
      </c>
      <c r="O39" s="2">
        <f>+M40+O60</f>
        <v>17088245</v>
      </c>
      <c r="P39" s="2">
        <f>+O40+P60</f>
        <v>17088245</v>
      </c>
      <c r="Q39" s="2">
        <f>+P40+Q60</f>
        <v>17088245</v>
      </c>
      <c r="R39" s="2">
        <f>+O39</f>
        <v>17088245</v>
      </c>
      <c r="S39" s="2">
        <f>+Q40+S60</f>
        <v>17088245</v>
      </c>
      <c r="T39" s="2">
        <f>+S40+T60</f>
        <v>17088245</v>
      </c>
      <c r="U39" s="2">
        <f>+T40+U60</f>
        <v>17088245</v>
      </c>
      <c r="V39" s="2">
        <f>+S39</f>
        <v>17088245</v>
      </c>
      <c r="W39" s="2">
        <f>+G39</f>
        <v>17377706</v>
      </c>
      <c r="X39" s="2"/>
      <c r="Y39" s="2">
        <f>+W39-X39</f>
        <v>17377706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20743855</v>
      </c>
      <c r="D40" s="43">
        <f t="shared" ref="D40:AA40" si="4">+D38+D39</f>
        <v>0</v>
      </c>
      <c r="E40" s="44">
        <f t="shared" si="4"/>
        <v>53437267</v>
      </c>
      <c r="F40" s="45">
        <f t="shared" si="4"/>
        <v>53437267</v>
      </c>
      <c r="G40" s="45">
        <f t="shared" si="4"/>
        <v>20994443</v>
      </c>
      <c r="H40" s="45">
        <f t="shared" si="4"/>
        <v>32340654</v>
      </c>
      <c r="I40" s="45">
        <f t="shared" si="4"/>
        <v>17088245</v>
      </c>
      <c r="J40" s="45">
        <f>+I40</f>
        <v>17088245</v>
      </c>
      <c r="K40" s="45">
        <f t="shared" si="4"/>
        <v>17088245</v>
      </c>
      <c r="L40" s="45">
        <f t="shared" si="4"/>
        <v>17088245</v>
      </c>
      <c r="M40" s="45">
        <f t="shared" si="4"/>
        <v>17088245</v>
      </c>
      <c r="N40" s="45">
        <f>+M40</f>
        <v>17088245</v>
      </c>
      <c r="O40" s="45">
        <f t="shared" si="4"/>
        <v>17088245</v>
      </c>
      <c r="P40" s="45">
        <f t="shared" si="4"/>
        <v>17088245</v>
      </c>
      <c r="Q40" s="45">
        <f t="shared" si="4"/>
        <v>17088245</v>
      </c>
      <c r="R40" s="45">
        <f>+Q40</f>
        <v>17088245</v>
      </c>
      <c r="S40" s="45">
        <f t="shared" si="4"/>
        <v>17088245</v>
      </c>
      <c r="T40" s="45">
        <f t="shared" si="4"/>
        <v>17088245</v>
      </c>
      <c r="U40" s="45">
        <f t="shared" si="4"/>
        <v>17088245</v>
      </c>
      <c r="V40" s="45">
        <f>+U40</f>
        <v>17088245</v>
      </c>
      <c r="W40" s="45">
        <f>+V40</f>
        <v>17088245</v>
      </c>
      <c r="X40" s="45">
        <f t="shared" si="4"/>
        <v>16403817</v>
      </c>
      <c r="Y40" s="45">
        <f t="shared" si="4"/>
        <v>684428</v>
      </c>
      <c r="Z40" s="46">
        <f>+IF(X40&lt;&gt;0,+(Y40/X40)*100,0)</f>
        <v>4.1723703696523806</v>
      </c>
      <c r="AA40" s="47">
        <f t="shared" si="4"/>
        <v>53437267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17377706</v>
      </c>
      <c r="J60">
        <v>17377706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-4198529</v>
      </c>
      <c r="F14" s="20">
        <v>-4198529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-1049634</v>
      </c>
      <c r="Y14" s="20">
        <v>1049634</v>
      </c>
      <c r="Z14" s="21">
        <v>-100</v>
      </c>
      <c r="AA14" s="22">
        <v>-4198529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-4198529</v>
      </c>
      <c r="F17" s="28">
        <f t="shared" si="0"/>
        <v>-4198529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-1049634</v>
      </c>
      <c r="Y17" s="28">
        <f t="shared" si="0"/>
        <v>1049634</v>
      </c>
      <c r="Z17" s="29">
        <f>+IF(X17&lt;&gt;0,+(Y17/X17)*100,0)</f>
        <v>-100</v>
      </c>
      <c r="AA17" s="30">
        <f>SUM(AA6:AA16)</f>
        <v>-4198529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-14295650</v>
      </c>
      <c r="F26" s="20">
        <v>-14295650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-3573912</v>
      </c>
      <c r="Y26" s="20">
        <v>3573912</v>
      </c>
      <c r="Z26" s="21">
        <v>-100</v>
      </c>
      <c r="AA26" s="22">
        <v>-14295650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-14295650</v>
      </c>
      <c r="F27" s="28">
        <f t="shared" si="1"/>
        <v>-14295650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-3573912</v>
      </c>
      <c r="Y27" s="28">
        <f t="shared" si="1"/>
        <v>3573912</v>
      </c>
      <c r="Z27" s="29">
        <f>+IF(X27&lt;&gt;0,+(Y27/X27)*100,0)</f>
        <v>-100</v>
      </c>
      <c r="AA27" s="30">
        <f>SUM(AA21:AA26)</f>
        <v>-14295650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-18494179</v>
      </c>
      <c r="F38" s="2">
        <f t="shared" si="3"/>
        <v>-18494179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-4623546</v>
      </c>
      <c r="Y38" s="2">
        <f t="shared" si="3"/>
        <v>4623546</v>
      </c>
      <c r="Z38" s="34">
        <f>+IF(X38&lt;&gt;0,+(Y38/X38)*100,0)</f>
        <v>-100</v>
      </c>
      <c r="AA38" s="35">
        <f>+AA17+AA27+AA36</f>
        <v>-18494179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-18494179</v>
      </c>
      <c r="F40" s="45">
        <f t="shared" si="4"/>
        <v>-18494179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-4623546</v>
      </c>
      <c r="Y40" s="45">
        <f t="shared" si="4"/>
        <v>4623546</v>
      </c>
      <c r="Z40" s="46">
        <f>+IF(X40&lt;&gt;0,+(Y40/X40)*100,0)</f>
        <v>-100</v>
      </c>
      <c r="AA40" s="47">
        <f t="shared" si="4"/>
        <v>-18494179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42071926</v>
      </c>
      <c r="D7" s="18"/>
      <c r="E7" s="19">
        <v>23642568</v>
      </c>
      <c r="F7" s="20">
        <v>23642568</v>
      </c>
      <c r="G7" s="20">
        <v>2618131</v>
      </c>
      <c r="H7" s="20">
        <v>3853106</v>
      </c>
      <c r="I7" s="20">
        <v>3312812</v>
      </c>
      <c r="J7" s="20">
        <v>9784049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9784049</v>
      </c>
      <c r="X7" s="20">
        <v>5910642</v>
      </c>
      <c r="Y7" s="20">
        <v>3873407</v>
      </c>
      <c r="Z7" s="21">
        <v>65.532762769255854</v>
      </c>
      <c r="AA7" s="22">
        <v>23642568</v>
      </c>
    </row>
    <row r="8" spans="1:27" ht="13.5" x14ac:dyDescent="0.25">
      <c r="A8" s="23" t="s">
        <v>36</v>
      </c>
      <c r="B8" s="17" t="s">
        <v>32</v>
      </c>
      <c r="C8" s="18">
        <v>13731</v>
      </c>
      <c r="D8" s="18"/>
      <c r="E8" s="19">
        <v>517614</v>
      </c>
      <c r="F8" s="20">
        <v>517614</v>
      </c>
      <c r="G8" s="20">
        <v>300</v>
      </c>
      <c r="H8" s="20">
        <v>300</v>
      </c>
      <c r="I8" s="20">
        <v>87428</v>
      </c>
      <c r="J8" s="20">
        <v>88028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88028</v>
      </c>
      <c r="X8" s="20">
        <v>129405</v>
      </c>
      <c r="Y8" s="20">
        <v>-41377</v>
      </c>
      <c r="Z8" s="21">
        <v>-31.974807774042734</v>
      </c>
      <c r="AA8" s="22">
        <v>517614</v>
      </c>
    </row>
    <row r="9" spans="1:27" ht="13.5" x14ac:dyDescent="0.25">
      <c r="A9" s="23" t="s">
        <v>37</v>
      </c>
      <c r="B9" s="17" t="s">
        <v>6</v>
      </c>
      <c r="C9" s="18">
        <v>16152221</v>
      </c>
      <c r="D9" s="18"/>
      <c r="E9" s="19"/>
      <c r="F9" s="20"/>
      <c r="G9" s="20">
        <v>102790</v>
      </c>
      <c r="H9" s="20">
        <v>2644000</v>
      </c>
      <c r="I9" s="20"/>
      <c r="J9" s="20">
        <v>2746790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2746790</v>
      </c>
      <c r="X9" s="20"/>
      <c r="Y9" s="20">
        <v>2746790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268720000</v>
      </c>
      <c r="D10" s="18"/>
      <c r="E10" s="19"/>
      <c r="F10" s="20"/>
      <c r="G10" s="20">
        <v>72321000</v>
      </c>
      <c r="H10" s="20">
        <v>60000000</v>
      </c>
      <c r="I10" s="20"/>
      <c r="J10" s="20">
        <v>132321000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132321000</v>
      </c>
      <c r="X10" s="20"/>
      <c r="Y10" s="20">
        <v>132321000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11508</v>
      </c>
      <c r="F11" s="20">
        <v>11508</v>
      </c>
      <c r="G11" s="20">
        <v>159</v>
      </c>
      <c r="H11" s="20">
        <v>1</v>
      </c>
      <c r="I11" s="20"/>
      <c r="J11" s="20">
        <v>160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160</v>
      </c>
      <c r="X11" s="20">
        <v>2877</v>
      </c>
      <c r="Y11" s="20">
        <v>-2717</v>
      </c>
      <c r="Z11" s="21">
        <v>-94.438651372957935</v>
      </c>
      <c r="AA11" s="22">
        <v>11508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-142873512</v>
      </c>
      <c r="D14" s="18"/>
      <c r="E14" s="19">
        <v>-193627197</v>
      </c>
      <c r="F14" s="20">
        <v>-193627197</v>
      </c>
      <c r="G14" s="20">
        <v>-32344563</v>
      </c>
      <c r="H14" s="20">
        <v>-21947813</v>
      </c>
      <c r="I14" s="20">
        <v>-21691488</v>
      </c>
      <c r="J14" s="20">
        <v>-75983864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-75983864</v>
      </c>
      <c r="X14" s="20">
        <v>-48406806</v>
      </c>
      <c r="Y14" s="20">
        <v>-27577058</v>
      </c>
      <c r="Z14" s="21">
        <v>56.969381536968164</v>
      </c>
      <c r="AA14" s="22">
        <v>-193627197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184084366</v>
      </c>
      <c r="D17" s="26">
        <f>SUM(D6:D16)</f>
        <v>0</v>
      </c>
      <c r="E17" s="27">
        <f t="shared" si="0"/>
        <v>-169455507</v>
      </c>
      <c r="F17" s="28">
        <f t="shared" si="0"/>
        <v>-169455507</v>
      </c>
      <c r="G17" s="28">
        <f t="shared" si="0"/>
        <v>42697817</v>
      </c>
      <c r="H17" s="28">
        <f t="shared" si="0"/>
        <v>44549594</v>
      </c>
      <c r="I17" s="28">
        <f t="shared" si="0"/>
        <v>-18291248</v>
      </c>
      <c r="J17" s="28">
        <f t="shared" si="0"/>
        <v>68956163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68956163</v>
      </c>
      <c r="X17" s="28">
        <f t="shared" si="0"/>
        <v>-42363882</v>
      </c>
      <c r="Y17" s="28">
        <f t="shared" si="0"/>
        <v>111320045</v>
      </c>
      <c r="Z17" s="29">
        <f>+IF(X17&lt;&gt;0,+(Y17/X17)*100,0)</f>
        <v>-262.77111479066059</v>
      </c>
      <c r="AA17" s="30">
        <f>SUM(AA6:AA16)</f>
        <v>-169455507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-5595309</v>
      </c>
      <c r="D26" s="18"/>
      <c r="E26" s="19">
        <v>-13252500</v>
      </c>
      <c r="F26" s="20">
        <v>-13252500</v>
      </c>
      <c r="G26" s="20">
        <v>-1009050</v>
      </c>
      <c r="H26" s="20">
        <v>-2830115</v>
      </c>
      <c r="I26" s="20">
        <v>1847075</v>
      </c>
      <c r="J26" s="20">
        <v>-1992090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-1992090</v>
      </c>
      <c r="X26" s="20">
        <v>-3313125</v>
      </c>
      <c r="Y26" s="20">
        <v>1321035</v>
      </c>
      <c r="Z26" s="21">
        <v>-39.872778720996038</v>
      </c>
      <c r="AA26" s="22">
        <v>-13252500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-5595309</v>
      </c>
      <c r="D27" s="26">
        <f>SUM(D21:D26)</f>
        <v>0</v>
      </c>
      <c r="E27" s="27">
        <f t="shared" si="1"/>
        <v>-13252500</v>
      </c>
      <c r="F27" s="28">
        <f t="shared" si="1"/>
        <v>-13252500</v>
      </c>
      <c r="G27" s="28">
        <f t="shared" si="1"/>
        <v>-1009050</v>
      </c>
      <c r="H27" s="28">
        <f t="shared" si="1"/>
        <v>-2830115</v>
      </c>
      <c r="I27" s="28">
        <f t="shared" si="1"/>
        <v>1847075</v>
      </c>
      <c r="J27" s="28">
        <f t="shared" si="1"/>
        <v>-1992090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-1992090</v>
      </c>
      <c r="X27" s="28">
        <f t="shared" si="1"/>
        <v>-3313125</v>
      </c>
      <c r="Y27" s="28">
        <f t="shared" si="1"/>
        <v>1321035</v>
      </c>
      <c r="Z27" s="29">
        <f>+IF(X27&lt;&gt;0,+(Y27/X27)*100,0)</f>
        <v>-39.872778720996038</v>
      </c>
      <c r="AA27" s="30">
        <f>SUM(AA21:AA26)</f>
        <v>-13252500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178489057</v>
      </c>
      <c r="D38" s="32">
        <f>+D17+D27+D36</f>
        <v>0</v>
      </c>
      <c r="E38" s="33">
        <f t="shared" si="3"/>
        <v>-182708007</v>
      </c>
      <c r="F38" s="2">
        <f t="shared" si="3"/>
        <v>-182708007</v>
      </c>
      <c r="G38" s="2">
        <f t="shared" si="3"/>
        <v>41688767</v>
      </c>
      <c r="H38" s="2">
        <f t="shared" si="3"/>
        <v>41719479</v>
      </c>
      <c r="I38" s="2">
        <f t="shared" si="3"/>
        <v>-16444173</v>
      </c>
      <c r="J38" s="2">
        <f t="shared" si="3"/>
        <v>66964073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66964073</v>
      </c>
      <c r="X38" s="2">
        <f t="shared" si="3"/>
        <v>-45677007</v>
      </c>
      <c r="Y38" s="2">
        <f t="shared" si="3"/>
        <v>112641080</v>
      </c>
      <c r="Z38" s="34">
        <f>+IF(X38&lt;&gt;0,+(Y38/X38)*100,0)</f>
        <v>-246.60346068646751</v>
      </c>
      <c r="AA38" s="35">
        <f>+AA17+AA27+AA36</f>
        <v>-182708007</v>
      </c>
    </row>
    <row r="39" spans="1:27" ht="13.5" x14ac:dyDescent="0.25">
      <c r="A39" s="23" t="s">
        <v>60</v>
      </c>
      <c r="B39" s="17"/>
      <c r="C39" s="32">
        <v>8526640</v>
      </c>
      <c r="D39" s="32"/>
      <c r="E39" s="33">
        <v>4573093</v>
      </c>
      <c r="F39" s="2">
        <v>4573093</v>
      </c>
      <c r="G39" s="2">
        <v>286900993</v>
      </c>
      <c r="H39" s="2">
        <f>+G40+H60</f>
        <v>328491609</v>
      </c>
      <c r="I39" s="2">
        <f>+H40+I60</f>
        <v>370211088</v>
      </c>
      <c r="J39" s="2">
        <f>+G39</f>
        <v>286900993</v>
      </c>
      <c r="K39" s="2">
        <f>+I40+K60</f>
        <v>353766915</v>
      </c>
      <c r="L39" s="2">
        <f>+K40+L60</f>
        <v>353766915</v>
      </c>
      <c r="M39" s="2">
        <f>+L40+M60</f>
        <v>353766915</v>
      </c>
      <c r="N39" s="2">
        <f>+K39</f>
        <v>353766915</v>
      </c>
      <c r="O39" s="2">
        <f>+M40+O60</f>
        <v>353766915</v>
      </c>
      <c r="P39" s="2">
        <f>+O40+P60</f>
        <v>353766915</v>
      </c>
      <c r="Q39" s="2">
        <f>+P40+Q60</f>
        <v>353766915</v>
      </c>
      <c r="R39" s="2">
        <f>+O39</f>
        <v>353766915</v>
      </c>
      <c r="S39" s="2">
        <f>+Q40+S60</f>
        <v>353766915</v>
      </c>
      <c r="T39" s="2">
        <f>+S40+T60</f>
        <v>353766915</v>
      </c>
      <c r="U39" s="2">
        <f>+T40+U60</f>
        <v>353766915</v>
      </c>
      <c r="V39" s="2">
        <f>+S39</f>
        <v>353766915</v>
      </c>
      <c r="W39" s="2">
        <f>+G39</f>
        <v>286900993</v>
      </c>
      <c r="X39" s="2">
        <v>4573093</v>
      </c>
      <c r="Y39" s="2">
        <f>+W39-X39</f>
        <v>282327900</v>
      </c>
      <c r="Z39" s="34">
        <f>+IF(X39&lt;&gt;0,+(Y39/X39)*100,0)</f>
        <v>6173.6750160121392</v>
      </c>
      <c r="AA39" s="35">
        <v>4573093</v>
      </c>
    </row>
    <row r="40" spans="1:27" ht="13.5" x14ac:dyDescent="0.25">
      <c r="A40" s="41" t="s">
        <v>62</v>
      </c>
      <c r="B40" s="42" t="s">
        <v>61</v>
      </c>
      <c r="C40" s="43">
        <f>+C38+C39</f>
        <v>187015697</v>
      </c>
      <c r="D40" s="43">
        <f t="shared" ref="D40:AA40" si="4">+D38+D39</f>
        <v>0</v>
      </c>
      <c r="E40" s="44">
        <f t="shared" si="4"/>
        <v>-178134914</v>
      </c>
      <c r="F40" s="45">
        <f t="shared" si="4"/>
        <v>-178134914</v>
      </c>
      <c r="G40" s="45">
        <f t="shared" si="4"/>
        <v>328589760</v>
      </c>
      <c r="H40" s="45">
        <f t="shared" si="4"/>
        <v>370211088</v>
      </c>
      <c r="I40" s="45">
        <f t="shared" si="4"/>
        <v>353766915</v>
      </c>
      <c r="J40" s="45">
        <f>+I40</f>
        <v>353766915</v>
      </c>
      <c r="K40" s="45">
        <f t="shared" si="4"/>
        <v>353766915</v>
      </c>
      <c r="L40" s="45">
        <f t="shared" si="4"/>
        <v>353766915</v>
      </c>
      <c r="M40" s="45">
        <f t="shared" si="4"/>
        <v>353766915</v>
      </c>
      <c r="N40" s="45">
        <f>+M40</f>
        <v>353766915</v>
      </c>
      <c r="O40" s="45">
        <f t="shared" si="4"/>
        <v>353766915</v>
      </c>
      <c r="P40" s="45">
        <f t="shared" si="4"/>
        <v>353766915</v>
      </c>
      <c r="Q40" s="45">
        <f t="shared" si="4"/>
        <v>353766915</v>
      </c>
      <c r="R40" s="45">
        <f>+Q40</f>
        <v>353766915</v>
      </c>
      <c r="S40" s="45">
        <f t="shared" si="4"/>
        <v>353766915</v>
      </c>
      <c r="T40" s="45">
        <f t="shared" si="4"/>
        <v>353766915</v>
      </c>
      <c r="U40" s="45">
        <f t="shared" si="4"/>
        <v>353766915</v>
      </c>
      <c r="V40" s="45">
        <f>+U40</f>
        <v>353766915</v>
      </c>
      <c r="W40" s="45">
        <f>+V40</f>
        <v>353766915</v>
      </c>
      <c r="X40" s="45">
        <f t="shared" si="4"/>
        <v>-41103914</v>
      </c>
      <c r="Y40" s="45">
        <f t="shared" si="4"/>
        <v>394968980</v>
      </c>
      <c r="Z40" s="46">
        <f>+IF(X40&lt;&gt;0,+(Y40/X40)*100,0)</f>
        <v>-960.90357721164958</v>
      </c>
      <c r="AA40" s="47">
        <f t="shared" si="4"/>
        <v>-178134914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286900993</v>
      </c>
      <c r="H60">
        <v>-98151</v>
      </c>
      <c r="J60">
        <v>286900993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-378783496</v>
      </c>
      <c r="F14" s="20">
        <v>-378783496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-94695876</v>
      </c>
      <c r="Y14" s="20">
        <v>94695876</v>
      </c>
      <c r="Z14" s="21">
        <v>-100</v>
      </c>
      <c r="AA14" s="22">
        <v>-378783496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-378783496</v>
      </c>
      <c r="F17" s="28">
        <f t="shared" si="0"/>
        <v>-378783496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-94695876</v>
      </c>
      <c r="Y17" s="28">
        <f t="shared" si="0"/>
        <v>94695876</v>
      </c>
      <c r="Z17" s="29">
        <f>+IF(X17&lt;&gt;0,+(Y17/X17)*100,0)</f>
        <v>-100</v>
      </c>
      <c r="AA17" s="30">
        <f>SUM(AA6:AA16)</f>
        <v>-378783496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288964</v>
      </c>
      <c r="X33" s="36"/>
      <c r="Y33" s="20">
        <v>288964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288964</v>
      </c>
      <c r="X36" s="28">
        <f t="shared" si="2"/>
        <v>0</v>
      </c>
      <c r="Y36" s="28">
        <f t="shared" si="2"/>
        <v>288964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-378783496</v>
      </c>
      <c r="F38" s="2">
        <f t="shared" si="3"/>
        <v>-378783496</v>
      </c>
      <c r="G38" s="2">
        <f t="shared" si="3"/>
        <v>144484</v>
      </c>
      <c r="H38" s="2">
        <f t="shared" si="3"/>
        <v>84843</v>
      </c>
      <c r="I38" s="2">
        <f t="shared" si="3"/>
        <v>59637</v>
      </c>
      <c r="J38" s="2">
        <f t="shared" si="3"/>
        <v>288964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288964</v>
      </c>
      <c r="X38" s="2">
        <f t="shared" si="3"/>
        <v>-94695876</v>
      </c>
      <c r="Y38" s="2">
        <f t="shared" si="3"/>
        <v>94984840</v>
      </c>
      <c r="Z38" s="34">
        <f>+IF(X38&lt;&gt;0,+(Y38/X38)*100,0)</f>
        <v>-100.30514950830593</v>
      </c>
      <c r="AA38" s="35">
        <f>+AA17+AA27+AA36</f>
        <v>-378783496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144484</v>
      </c>
      <c r="I39" s="2">
        <f>+H40+I60</f>
        <v>229327</v>
      </c>
      <c r="J39" s="2">
        <f>+G39</f>
        <v>0</v>
      </c>
      <c r="K39" s="2">
        <f>+I40+K60</f>
        <v>288964</v>
      </c>
      <c r="L39" s="2">
        <f>+K40+L60</f>
        <v>288964</v>
      </c>
      <c r="M39" s="2">
        <f>+L40+M60</f>
        <v>288964</v>
      </c>
      <c r="N39" s="2">
        <f>+K39</f>
        <v>288964</v>
      </c>
      <c r="O39" s="2">
        <f>+M40+O60</f>
        <v>288964</v>
      </c>
      <c r="P39" s="2">
        <f>+O40+P60</f>
        <v>288964</v>
      </c>
      <c r="Q39" s="2">
        <f>+P40+Q60</f>
        <v>288964</v>
      </c>
      <c r="R39" s="2">
        <f>+O39</f>
        <v>288964</v>
      </c>
      <c r="S39" s="2">
        <f>+Q40+S60</f>
        <v>288964</v>
      </c>
      <c r="T39" s="2">
        <f>+S40+T60</f>
        <v>288964</v>
      </c>
      <c r="U39" s="2">
        <f>+T40+U60</f>
        <v>288964</v>
      </c>
      <c r="V39" s="2">
        <f>+S39</f>
        <v>288964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-378783496</v>
      </c>
      <c r="F40" s="45">
        <f t="shared" si="4"/>
        <v>-378783496</v>
      </c>
      <c r="G40" s="45">
        <f t="shared" si="4"/>
        <v>144484</v>
      </c>
      <c r="H40" s="45">
        <f t="shared" si="4"/>
        <v>229327</v>
      </c>
      <c r="I40" s="45">
        <f t="shared" si="4"/>
        <v>288964</v>
      </c>
      <c r="J40" s="45">
        <f>+I40</f>
        <v>288964</v>
      </c>
      <c r="K40" s="45">
        <f t="shared" si="4"/>
        <v>288964</v>
      </c>
      <c r="L40" s="45">
        <f t="shared" si="4"/>
        <v>288964</v>
      </c>
      <c r="M40" s="45">
        <f t="shared" si="4"/>
        <v>288964</v>
      </c>
      <c r="N40" s="45">
        <f>+M40</f>
        <v>288964</v>
      </c>
      <c r="O40" s="45">
        <f t="shared" si="4"/>
        <v>288964</v>
      </c>
      <c r="P40" s="45">
        <f t="shared" si="4"/>
        <v>288964</v>
      </c>
      <c r="Q40" s="45">
        <f t="shared" si="4"/>
        <v>288964</v>
      </c>
      <c r="R40" s="45">
        <f>+Q40</f>
        <v>288964</v>
      </c>
      <c r="S40" s="45">
        <f t="shared" si="4"/>
        <v>288964</v>
      </c>
      <c r="T40" s="45">
        <f t="shared" si="4"/>
        <v>288964</v>
      </c>
      <c r="U40" s="45">
        <f t="shared" si="4"/>
        <v>288964</v>
      </c>
      <c r="V40" s="45">
        <f>+U40</f>
        <v>288964</v>
      </c>
      <c r="W40" s="45">
        <f>+V40</f>
        <v>288964</v>
      </c>
      <c r="X40" s="45">
        <f t="shared" si="4"/>
        <v>-94695876</v>
      </c>
      <c r="Y40" s="45">
        <f t="shared" si="4"/>
        <v>94984840</v>
      </c>
      <c r="Z40" s="46">
        <f>+IF(X40&lt;&gt;0,+(Y40/X40)*100,0)</f>
        <v>-100.30514950830593</v>
      </c>
      <c r="AA40" s="47">
        <f t="shared" si="4"/>
        <v>-378783496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77726946</v>
      </c>
      <c r="D7" s="18"/>
      <c r="E7" s="19">
        <v>273976720</v>
      </c>
      <c r="F7" s="20">
        <v>273976720</v>
      </c>
      <c r="G7" s="20">
        <v>6412790</v>
      </c>
      <c r="H7" s="20">
        <v>11669485</v>
      </c>
      <c r="I7" s="20">
        <v>13621626</v>
      </c>
      <c r="J7" s="20">
        <v>31703901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31703901</v>
      </c>
      <c r="X7" s="20">
        <v>68494185</v>
      </c>
      <c r="Y7" s="20">
        <v>-36790284</v>
      </c>
      <c r="Z7" s="21">
        <v>-53.713003519933842</v>
      </c>
      <c r="AA7" s="22">
        <v>273976720</v>
      </c>
    </row>
    <row r="8" spans="1:27" ht="13.5" x14ac:dyDescent="0.25">
      <c r="A8" s="23" t="s">
        <v>36</v>
      </c>
      <c r="B8" s="17" t="s">
        <v>32</v>
      </c>
      <c r="C8" s="18">
        <v>31692</v>
      </c>
      <c r="D8" s="18"/>
      <c r="E8" s="19">
        <v>28605877</v>
      </c>
      <c r="F8" s="20">
        <v>28605877</v>
      </c>
      <c r="G8" s="20">
        <v>341</v>
      </c>
      <c r="H8" s="20">
        <v>58425</v>
      </c>
      <c r="I8" s="20">
        <v>46839</v>
      </c>
      <c r="J8" s="20">
        <v>105605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105605</v>
      </c>
      <c r="X8" s="20">
        <v>7151469</v>
      </c>
      <c r="Y8" s="20">
        <v>-7045864</v>
      </c>
      <c r="Z8" s="21">
        <v>-98.523310385600496</v>
      </c>
      <c r="AA8" s="22">
        <v>28605877</v>
      </c>
    </row>
    <row r="9" spans="1:27" ht="13.5" x14ac:dyDescent="0.25">
      <c r="A9" s="23" t="s">
        <v>37</v>
      </c>
      <c r="B9" s="17" t="s">
        <v>6</v>
      </c>
      <c r="C9" s="18">
        <v>88927915</v>
      </c>
      <c r="D9" s="18"/>
      <c r="E9" s="19">
        <v>7357284</v>
      </c>
      <c r="F9" s="20">
        <v>7357284</v>
      </c>
      <c r="G9" s="20">
        <v>6733071</v>
      </c>
      <c r="H9" s="20">
        <v>27355</v>
      </c>
      <c r="I9" s="20">
        <v>35838</v>
      </c>
      <c r="J9" s="20">
        <v>6796264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6796264</v>
      </c>
      <c r="X9" s="20">
        <v>1839321</v>
      </c>
      <c r="Y9" s="20">
        <v>4956943</v>
      </c>
      <c r="Z9" s="21">
        <v>269.49852690204699</v>
      </c>
      <c r="AA9" s="22">
        <v>7357284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31272000</v>
      </c>
      <c r="F10" s="20">
        <v>31272000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7818000</v>
      </c>
      <c r="Y10" s="20">
        <v>-7818000</v>
      </c>
      <c r="Z10" s="21">
        <v>-100</v>
      </c>
      <c r="AA10" s="22">
        <v>31272000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14619467</v>
      </c>
      <c r="F11" s="20">
        <v>14619467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3654867</v>
      </c>
      <c r="Y11" s="20">
        <v>-3654867</v>
      </c>
      <c r="Z11" s="21">
        <v>-100</v>
      </c>
      <c r="AA11" s="22">
        <v>14619467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-170909675</v>
      </c>
      <c r="D14" s="18"/>
      <c r="E14" s="19">
        <v>-299231053</v>
      </c>
      <c r="F14" s="20">
        <v>-299231053</v>
      </c>
      <c r="G14" s="20">
        <v>-67757569</v>
      </c>
      <c r="H14" s="20">
        <v>-465390</v>
      </c>
      <c r="I14" s="20">
        <v>-730343</v>
      </c>
      <c r="J14" s="20">
        <v>-68953302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-68953302</v>
      </c>
      <c r="X14" s="20">
        <v>-74807766</v>
      </c>
      <c r="Y14" s="20">
        <v>5854464</v>
      </c>
      <c r="Z14" s="21">
        <v>-7.8260110053279766</v>
      </c>
      <c r="AA14" s="22">
        <v>-299231053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-4223122</v>
      </c>
      <c r="D17" s="26">
        <f>SUM(D6:D16)</f>
        <v>0</v>
      </c>
      <c r="E17" s="27">
        <f t="shared" si="0"/>
        <v>56600295</v>
      </c>
      <c r="F17" s="28">
        <f t="shared" si="0"/>
        <v>56600295</v>
      </c>
      <c r="G17" s="28">
        <f t="shared" si="0"/>
        <v>-54611367</v>
      </c>
      <c r="H17" s="28">
        <f t="shared" si="0"/>
        <v>11289875</v>
      </c>
      <c r="I17" s="28">
        <f t="shared" si="0"/>
        <v>12973960</v>
      </c>
      <c r="J17" s="28">
        <f t="shared" si="0"/>
        <v>-30347532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-30347532</v>
      </c>
      <c r="X17" s="28">
        <f t="shared" si="0"/>
        <v>14150076</v>
      </c>
      <c r="Y17" s="28">
        <f t="shared" si="0"/>
        <v>-44497608</v>
      </c>
      <c r="Z17" s="29">
        <f>+IF(X17&lt;&gt;0,+(Y17/X17)*100,0)</f>
        <v>-314.46903889420804</v>
      </c>
      <c r="AA17" s="30">
        <f>SUM(AA6:AA16)</f>
        <v>56600295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-10004337</v>
      </c>
      <c r="D26" s="18"/>
      <c r="E26" s="19">
        <v>-29912346</v>
      </c>
      <c r="F26" s="20">
        <v>-29912346</v>
      </c>
      <c r="G26" s="20">
        <v>-2285383</v>
      </c>
      <c r="H26" s="20"/>
      <c r="I26" s="20"/>
      <c r="J26" s="20">
        <v>-2285383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-2285383</v>
      </c>
      <c r="X26" s="20">
        <v>-7478088</v>
      </c>
      <c r="Y26" s="20">
        <v>5192705</v>
      </c>
      <c r="Z26" s="21">
        <v>-69.438939472228739</v>
      </c>
      <c r="AA26" s="22">
        <v>-29912346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-10004337</v>
      </c>
      <c r="D27" s="26">
        <f>SUM(D21:D26)</f>
        <v>0</v>
      </c>
      <c r="E27" s="27">
        <f t="shared" si="1"/>
        <v>-29912346</v>
      </c>
      <c r="F27" s="28">
        <f t="shared" si="1"/>
        <v>-29912346</v>
      </c>
      <c r="G27" s="28">
        <f t="shared" si="1"/>
        <v>-2285383</v>
      </c>
      <c r="H27" s="28">
        <f t="shared" si="1"/>
        <v>0</v>
      </c>
      <c r="I27" s="28">
        <f t="shared" si="1"/>
        <v>0</v>
      </c>
      <c r="J27" s="28">
        <f t="shared" si="1"/>
        <v>-2285383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-2285383</v>
      </c>
      <c r="X27" s="28">
        <f t="shared" si="1"/>
        <v>-7478088</v>
      </c>
      <c r="Y27" s="28">
        <f t="shared" si="1"/>
        <v>5192705</v>
      </c>
      <c r="Z27" s="29">
        <f>+IF(X27&lt;&gt;0,+(Y27/X27)*100,0)</f>
        <v>-69.438939472228739</v>
      </c>
      <c r="AA27" s="30">
        <f>SUM(AA21:AA26)</f>
        <v>-29912346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-14227459</v>
      </c>
      <c r="D38" s="32">
        <f>+D17+D27+D36</f>
        <v>0</v>
      </c>
      <c r="E38" s="33">
        <f t="shared" si="3"/>
        <v>26687949</v>
      </c>
      <c r="F38" s="2">
        <f t="shared" si="3"/>
        <v>26687949</v>
      </c>
      <c r="G38" s="2">
        <f t="shared" si="3"/>
        <v>-56896750</v>
      </c>
      <c r="H38" s="2">
        <f t="shared" si="3"/>
        <v>11289875</v>
      </c>
      <c r="I38" s="2">
        <f t="shared" si="3"/>
        <v>12973960</v>
      </c>
      <c r="J38" s="2">
        <f t="shared" si="3"/>
        <v>-32632915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-32632915</v>
      </c>
      <c r="X38" s="2">
        <f t="shared" si="3"/>
        <v>6671988</v>
      </c>
      <c r="Y38" s="2">
        <f t="shared" si="3"/>
        <v>-39304903</v>
      </c>
      <c r="Z38" s="34">
        <f>+IF(X38&lt;&gt;0,+(Y38/X38)*100,0)</f>
        <v>-589.10332272779874</v>
      </c>
      <c r="AA38" s="35">
        <f>+AA17+AA27+AA36</f>
        <v>26687949</v>
      </c>
    </row>
    <row r="39" spans="1:27" ht="13.5" x14ac:dyDescent="0.25">
      <c r="A39" s="23" t="s">
        <v>60</v>
      </c>
      <c r="B39" s="17"/>
      <c r="C39" s="32">
        <v>152544217</v>
      </c>
      <c r="D39" s="32"/>
      <c r="E39" s="33"/>
      <c r="F39" s="2"/>
      <c r="G39" s="2">
        <v>138722479</v>
      </c>
      <c r="H39" s="2">
        <f>+G40+H60</f>
        <v>81825729</v>
      </c>
      <c r="I39" s="2">
        <f>+H40+I60</f>
        <v>93115604</v>
      </c>
      <c r="J39" s="2">
        <f>+G39</f>
        <v>138722479</v>
      </c>
      <c r="K39" s="2">
        <f>+I40+K60</f>
        <v>106089564</v>
      </c>
      <c r="L39" s="2">
        <f>+K40+L60</f>
        <v>106089564</v>
      </c>
      <c r="M39" s="2">
        <f>+L40+M60</f>
        <v>106089564</v>
      </c>
      <c r="N39" s="2">
        <f>+K39</f>
        <v>106089564</v>
      </c>
      <c r="O39" s="2">
        <f>+M40+O60</f>
        <v>106089564</v>
      </c>
      <c r="P39" s="2">
        <f>+O40+P60</f>
        <v>106089564</v>
      </c>
      <c r="Q39" s="2">
        <f>+P40+Q60</f>
        <v>106089564</v>
      </c>
      <c r="R39" s="2">
        <f>+O39</f>
        <v>106089564</v>
      </c>
      <c r="S39" s="2">
        <f>+Q40+S60</f>
        <v>106089564</v>
      </c>
      <c r="T39" s="2">
        <f>+S40+T60</f>
        <v>106089564</v>
      </c>
      <c r="U39" s="2">
        <f>+T40+U60</f>
        <v>106089564</v>
      </c>
      <c r="V39" s="2">
        <f>+S39</f>
        <v>106089564</v>
      </c>
      <c r="W39" s="2">
        <f>+G39</f>
        <v>138722479</v>
      </c>
      <c r="X39" s="2"/>
      <c r="Y39" s="2">
        <f>+W39-X39</f>
        <v>138722479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138316758</v>
      </c>
      <c r="D40" s="43">
        <f t="shared" ref="D40:AA40" si="4">+D38+D39</f>
        <v>0</v>
      </c>
      <c r="E40" s="44">
        <f t="shared" si="4"/>
        <v>26687949</v>
      </c>
      <c r="F40" s="45">
        <f t="shared" si="4"/>
        <v>26687949</v>
      </c>
      <c r="G40" s="45">
        <f t="shared" si="4"/>
        <v>81825729</v>
      </c>
      <c r="H40" s="45">
        <f t="shared" si="4"/>
        <v>93115604</v>
      </c>
      <c r="I40" s="45">
        <f t="shared" si="4"/>
        <v>106089564</v>
      </c>
      <c r="J40" s="45">
        <f>+I40</f>
        <v>106089564</v>
      </c>
      <c r="K40" s="45">
        <f t="shared" si="4"/>
        <v>106089564</v>
      </c>
      <c r="L40" s="45">
        <f t="shared" si="4"/>
        <v>106089564</v>
      </c>
      <c r="M40" s="45">
        <f t="shared" si="4"/>
        <v>106089564</v>
      </c>
      <c r="N40" s="45">
        <f>+M40</f>
        <v>106089564</v>
      </c>
      <c r="O40" s="45">
        <f t="shared" si="4"/>
        <v>106089564</v>
      </c>
      <c r="P40" s="45">
        <f t="shared" si="4"/>
        <v>106089564</v>
      </c>
      <c r="Q40" s="45">
        <f t="shared" si="4"/>
        <v>106089564</v>
      </c>
      <c r="R40" s="45">
        <f>+Q40</f>
        <v>106089564</v>
      </c>
      <c r="S40" s="45">
        <f t="shared" si="4"/>
        <v>106089564</v>
      </c>
      <c r="T40" s="45">
        <f t="shared" si="4"/>
        <v>106089564</v>
      </c>
      <c r="U40" s="45">
        <f t="shared" si="4"/>
        <v>106089564</v>
      </c>
      <c r="V40" s="45">
        <f>+U40</f>
        <v>106089564</v>
      </c>
      <c r="W40" s="45">
        <f>+V40</f>
        <v>106089564</v>
      </c>
      <c r="X40" s="45">
        <f t="shared" si="4"/>
        <v>6671988</v>
      </c>
      <c r="Y40" s="45">
        <f t="shared" si="4"/>
        <v>99417576</v>
      </c>
      <c r="Z40" s="46">
        <f>+IF(X40&lt;&gt;0,+(Y40/X40)*100,0)</f>
        <v>1490.074262723494</v>
      </c>
      <c r="AA40" s="47">
        <f t="shared" si="4"/>
        <v>26687949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138722479</v>
      </c>
      <c r="J60">
        <v>138722479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73136329</v>
      </c>
      <c r="D7" s="18"/>
      <c r="E7" s="19">
        <v>105345655</v>
      </c>
      <c r="F7" s="20">
        <v>105345655</v>
      </c>
      <c r="G7" s="20">
        <v>3460871</v>
      </c>
      <c r="H7" s="20">
        <v>8071388</v>
      </c>
      <c r="I7" s="20">
        <v>6836505</v>
      </c>
      <c r="J7" s="20">
        <v>18368764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18368764</v>
      </c>
      <c r="X7" s="20">
        <v>26336415</v>
      </c>
      <c r="Y7" s="20">
        <v>-7967651</v>
      </c>
      <c r="Z7" s="21">
        <v>-30.253362122369349</v>
      </c>
      <c r="AA7" s="22">
        <v>105345655</v>
      </c>
    </row>
    <row r="8" spans="1:27" ht="13.5" x14ac:dyDescent="0.25">
      <c r="A8" s="23" t="s">
        <v>36</v>
      </c>
      <c r="B8" s="17" t="s">
        <v>32</v>
      </c>
      <c r="C8" s="18">
        <v>527803</v>
      </c>
      <c r="D8" s="18"/>
      <c r="E8" s="19">
        <v>510494</v>
      </c>
      <c r="F8" s="20">
        <v>510494</v>
      </c>
      <c r="G8" s="20">
        <v>20774</v>
      </c>
      <c r="H8" s="20">
        <v>18258</v>
      </c>
      <c r="I8" s="20">
        <v>18695</v>
      </c>
      <c r="J8" s="20">
        <v>57727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57727</v>
      </c>
      <c r="X8" s="20">
        <v>127623</v>
      </c>
      <c r="Y8" s="20">
        <v>-69896</v>
      </c>
      <c r="Z8" s="21">
        <v>-54.76755757191102</v>
      </c>
      <c r="AA8" s="22">
        <v>510494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1349436</v>
      </c>
      <c r="Y9" s="20">
        <v>-1349436</v>
      </c>
      <c r="Z9" s="21">
        <v>-100</v>
      </c>
      <c r="AA9" s="22">
        <v>5397742</v>
      </c>
    </row>
    <row r="10" spans="1:27" ht="13.5" x14ac:dyDescent="0.25">
      <c r="A10" s="23" t="s">
        <v>38</v>
      </c>
      <c r="B10" s="17" t="s">
        <v>6</v>
      </c>
      <c r="C10" s="18">
        <v>596</v>
      </c>
      <c r="D10" s="18"/>
      <c r="E10" s="19">
        <v>17832000</v>
      </c>
      <c r="F10" s="20">
        <v>17832000</v>
      </c>
      <c r="G10" s="20">
        <v>1000000</v>
      </c>
      <c r="H10" s="20"/>
      <c r="I10" s="20">
        <v>313</v>
      </c>
      <c r="J10" s="20">
        <v>1000313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1000313</v>
      </c>
      <c r="X10" s="20">
        <v>4458000</v>
      </c>
      <c r="Y10" s="20">
        <v>-3457687</v>
      </c>
      <c r="Z10" s="21">
        <v>-77.561395244504254</v>
      </c>
      <c r="AA10" s="22">
        <v>17832000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68567478</v>
      </c>
      <c r="F11" s="20">
        <v>68567478</v>
      </c>
      <c r="G11" s="20">
        <v>25154</v>
      </c>
      <c r="H11" s="20">
        <v>32547</v>
      </c>
      <c r="I11" s="20">
        <v>15397</v>
      </c>
      <c r="J11" s="20">
        <v>73098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73098</v>
      </c>
      <c r="X11" s="20">
        <v>17141868</v>
      </c>
      <c r="Y11" s="20">
        <v>-17068770</v>
      </c>
      <c r="Z11" s="21">
        <v>-99.573570395011785</v>
      </c>
      <c r="AA11" s="22">
        <v>68567478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-111430600</v>
      </c>
      <c r="D14" s="18"/>
      <c r="E14" s="19">
        <v>-116882002</v>
      </c>
      <c r="F14" s="20">
        <v>-116882002</v>
      </c>
      <c r="G14" s="20">
        <v>-21328780</v>
      </c>
      <c r="H14" s="20">
        <v>-17422351</v>
      </c>
      <c r="I14" s="20">
        <v>-16558663</v>
      </c>
      <c r="J14" s="20">
        <v>-55309794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-55309794</v>
      </c>
      <c r="X14" s="20">
        <v>-29220501</v>
      </c>
      <c r="Y14" s="20">
        <v>-26089293</v>
      </c>
      <c r="Z14" s="21">
        <v>89.284208371375968</v>
      </c>
      <c r="AA14" s="22">
        <v>-116882002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-37765872</v>
      </c>
      <c r="D17" s="26">
        <f>SUM(D6:D16)</f>
        <v>0</v>
      </c>
      <c r="E17" s="27">
        <f t="shared" si="0"/>
        <v>80771367</v>
      </c>
      <c r="F17" s="28">
        <f t="shared" si="0"/>
        <v>80771367</v>
      </c>
      <c r="G17" s="28">
        <f t="shared" si="0"/>
        <v>-16821981</v>
      </c>
      <c r="H17" s="28">
        <f t="shared" si="0"/>
        <v>-9300158</v>
      </c>
      <c r="I17" s="28">
        <f t="shared" si="0"/>
        <v>-9687753</v>
      </c>
      <c r="J17" s="28">
        <f t="shared" si="0"/>
        <v>-35809892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-35809892</v>
      </c>
      <c r="X17" s="28">
        <f t="shared" si="0"/>
        <v>20192841</v>
      </c>
      <c r="Y17" s="28">
        <f t="shared" si="0"/>
        <v>-56002733</v>
      </c>
      <c r="Z17" s="29">
        <f>+IF(X17&lt;&gt;0,+(Y17/X17)*100,0)</f>
        <v>-277.33954325693946</v>
      </c>
      <c r="AA17" s="30">
        <f>SUM(AA6:AA16)</f>
        <v>80771367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-655447</v>
      </c>
      <c r="D26" s="18"/>
      <c r="E26" s="19">
        <v>-17832000</v>
      </c>
      <c r="F26" s="20">
        <v>-17832000</v>
      </c>
      <c r="G26" s="20">
        <v>-3410577</v>
      </c>
      <c r="H26" s="20"/>
      <c r="I26" s="20"/>
      <c r="J26" s="20">
        <v>-3410577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-3410577</v>
      </c>
      <c r="X26" s="20">
        <v>-4458000</v>
      </c>
      <c r="Y26" s="20">
        <v>1047423</v>
      </c>
      <c r="Z26" s="21">
        <v>-23.495356662180349</v>
      </c>
      <c r="AA26" s="22">
        <v>-17832000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-655447</v>
      </c>
      <c r="D27" s="26">
        <f>SUM(D21:D26)</f>
        <v>0</v>
      </c>
      <c r="E27" s="27">
        <f t="shared" si="1"/>
        <v>-17832000</v>
      </c>
      <c r="F27" s="28">
        <f t="shared" si="1"/>
        <v>-17832000</v>
      </c>
      <c r="G27" s="28">
        <f t="shared" si="1"/>
        <v>-3410577</v>
      </c>
      <c r="H27" s="28">
        <f t="shared" si="1"/>
        <v>0</v>
      </c>
      <c r="I27" s="28">
        <f t="shared" si="1"/>
        <v>0</v>
      </c>
      <c r="J27" s="28">
        <f t="shared" si="1"/>
        <v>-3410577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-3410577</v>
      </c>
      <c r="X27" s="28">
        <f t="shared" si="1"/>
        <v>-4458000</v>
      </c>
      <c r="Y27" s="28">
        <f t="shared" si="1"/>
        <v>1047423</v>
      </c>
      <c r="Z27" s="29">
        <f>+IF(X27&lt;&gt;0,+(Y27/X27)*100,0)</f>
        <v>-23.495356662180349</v>
      </c>
      <c r="AA27" s="30">
        <f>SUM(AA21:AA26)</f>
        <v>-17832000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-38421319</v>
      </c>
      <c r="D38" s="32">
        <f>+D17+D27+D36</f>
        <v>0</v>
      </c>
      <c r="E38" s="33">
        <f t="shared" si="3"/>
        <v>62939367</v>
      </c>
      <c r="F38" s="2">
        <f t="shared" si="3"/>
        <v>62939367</v>
      </c>
      <c r="G38" s="2">
        <f t="shared" si="3"/>
        <v>-20232558</v>
      </c>
      <c r="H38" s="2">
        <f t="shared" si="3"/>
        <v>-9300158</v>
      </c>
      <c r="I38" s="2">
        <f t="shared" si="3"/>
        <v>-9687753</v>
      </c>
      <c r="J38" s="2">
        <f t="shared" si="3"/>
        <v>-39220469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-39220469</v>
      </c>
      <c r="X38" s="2">
        <f t="shared" si="3"/>
        <v>15734841</v>
      </c>
      <c r="Y38" s="2">
        <f t="shared" si="3"/>
        <v>-54955310</v>
      </c>
      <c r="Z38" s="34">
        <f>+IF(X38&lt;&gt;0,+(Y38/X38)*100,0)</f>
        <v>-349.25875641196501</v>
      </c>
      <c r="AA38" s="35">
        <f>+AA17+AA27+AA36</f>
        <v>62939367</v>
      </c>
    </row>
    <row r="39" spans="1:27" ht="13.5" x14ac:dyDescent="0.25">
      <c r="A39" s="23" t="s">
        <v>60</v>
      </c>
      <c r="B39" s="17"/>
      <c r="C39" s="32">
        <v>-198976032</v>
      </c>
      <c r="D39" s="32"/>
      <c r="E39" s="33"/>
      <c r="F39" s="2"/>
      <c r="G39" s="2">
        <v>-236265594</v>
      </c>
      <c r="H39" s="2">
        <f>+G40+H60</f>
        <v>-256498152</v>
      </c>
      <c r="I39" s="2">
        <f>+H40+I60</f>
        <v>-265798310</v>
      </c>
      <c r="J39" s="2">
        <f>+G39</f>
        <v>-236265594</v>
      </c>
      <c r="K39" s="2">
        <f>+I40+K60</f>
        <v>-275486063</v>
      </c>
      <c r="L39" s="2">
        <f>+K40+L60</f>
        <v>-275486063</v>
      </c>
      <c r="M39" s="2">
        <f>+L40+M60</f>
        <v>-275486063</v>
      </c>
      <c r="N39" s="2">
        <f>+K39</f>
        <v>-275486063</v>
      </c>
      <c r="O39" s="2">
        <f>+M40+O60</f>
        <v>-275486063</v>
      </c>
      <c r="P39" s="2">
        <f>+O40+P60</f>
        <v>-275486063</v>
      </c>
      <c r="Q39" s="2">
        <f>+P40+Q60</f>
        <v>-275486063</v>
      </c>
      <c r="R39" s="2">
        <f>+O39</f>
        <v>-275486063</v>
      </c>
      <c r="S39" s="2">
        <f>+Q40+S60</f>
        <v>-275486063</v>
      </c>
      <c r="T39" s="2">
        <f>+S40+T60</f>
        <v>-275486063</v>
      </c>
      <c r="U39" s="2">
        <f>+T40+U60</f>
        <v>-275486063</v>
      </c>
      <c r="V39" s="2">
        <f>+S39</f>
        <v>-275486063</v>
      </c>
      <c r="W39" s="2">
        <f>+G39</f>
        <v>-236265594</v>
      </c>
      <c r="X39" s="2"/>
      <c r="Y39" s="2">
        <f>+W39-X39</f>
        <v>-236265594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-237397351</v>
      </c>
      <c r="D40" s="43">
        <f t="shared" ref="D40:AA40" si="4">+D38+D39</f>
        <v>0</v>
      </c>
      <c r="E40" s="44">
        <f t="shared" si="4"/>
        <v>62939367</v>
      </c>
      <c r="F40" s="45">
        <f t="shared" si="4"/>
        <v>62939367</v>
      </c>
      <c r="G40" s="45">
        <f t="shared" si="4"/>
        <v>-256498152</v>
      </c>
      <c r="H40" s="45">
        <f t="shared" si="4"/>
        <v>-265798310</v>
      </c>
      <c r="I40" s="45">
        <f t="shared" si="4"/>
        <v>-275486063</v>
      </c>
      <c r="J40" s="45">
        <f>+I40</f>
        <v>-275486063</v>
      </c>
      <c r="K40" s="45">
        <f t="shared" si="4"/>
        <v>-275486063</v>
      </c>
      <c r="L40" s="45">
        <f t="shared" si="4"/>
        <v>-275486063</v>
      </c>
      <c r="M40" s="45">
        <f t="shared" si="4"/>
        <v>-275486063</v>
      </c>
      <c r="N40" s="45">
        <f>+M40</f>
        <v>-275486063</v>
      </c>
      <c r="O40" s="45">
        <f t="shared" si="4"/>
        <v>-275486063</v>
      </c>
      <c r="P40" s="45">
        <f t="shared" si="4"/>
        <v>-275486063</v>
      </c>
      <c r="Q40" s="45">
        <f t="shared" si="4"/>
        <v>-275486063</v>
      </c>
      <c r="R40" s="45">
        <f>+Q40</f>
        <v>-275486063</v>
      </c>
      <c r="S40" s="45">
        <f t="shared" si="4"/>
        <v>-275486063</v>
      </c>
      <c r="T40" s="45">
        <f t="shared" si="4"/>
        <v>-275486063</v>
      </c>
      <c r="U40" s="45">
        <f t="shared" si="4"/>
        <v>-275486063</v>
      </c>
      <c r="V40" s="45">
        <f>+U40</f>
        <v>-275486063</v>
      </c>
      <c r="W40" s="45">
        <f>+V40</f>
        <v>-275486063</v>
      </c>
      <c r="X40" s="45">
        <f t="shared" si="4"/>
        <v>15734841</v>
      </c>
      <c r="Y40" s="45">
        <f t="shared" si="4"/>
        <v>-291220904</v>
      </c>
      <c r="Z40" s="46">
        <f>+IF(X40&lt;&gt;0,+(Y40/X40)*100,0)</f>
        <v>-1850.8029664869191</v>
      </c>
      <c r="AA40" s="47">
        <f t="shared" si="4"/>
        <v>62939367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-236265594</v>
      </c>
      <c r="J60">
        <v>-236265594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409210118</v>
      </c>
      <c r="D7" s="18"/>
      <c r="E7" s="19">
        <v>406100591</v>
      </c>
      <c r="F7" s="20">
        <v>406100591</v>
      </c>
      <c r="G7" s="20">
        <v>38058576</v>
      </c>
      <c r="H7" s="20">
        <v>33044646</v>
      </c>
      <c r="I7" s="20">
        <v>41146850</v>
      </c>
      <c r="J7" s="20">
        <v>112250072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112250072</v>
      </c>
      <c r="X7" s="20">
        <v>101525148</v>
      </c>
      <c r="Y7" s="20">
        <v>10724924</v>
      </c>
      <c r="Z7" s="21">
        <v>10.563810259109397</v>
      </c>
      <c r="AA7" s="22">
        <v>406100591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21474571</v>
      </c>
      <c r="F8" s="20">
        <v>21474571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5368644</v>
      </c>
      <c r="Y8" s="20">
        <v>-5368644</v>
      </c>
      <c r="Z8" s="21">
        <v>-100</v>
      </c>
      <c r="AA8" s="22">
        <v>21474571</v>
      </c>
    </row>
    <row r="9" spans="1:27" ht="13.5" x14ac:dyDescent="0.25">
      <c r="A9" s="23" t="s">
        <v>37</v>
      </c>
      <c r="B9" s="17" t="s">
        <v>6</v>
      </c>
      <c r="C9" s="18">
        <v>36</v>
      </c>
      <c r="D9" s="18"/>
      <c r="E9" s="19"/>
      <c r="F9" s="20"/>
      <c r="G9" s="20"/>
      <c r="H9" s="20">
        <v>1200000</v>
      </c>
      <c r="I9" s="20"/>
      <c r="J9" s="20">
        <v>1200000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1200000</v>
      </c>
      <c r="X9" s="20"/>
      <c r="Y9" s="20">
        <v>1200000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8500000</v>
      </c>
      <c r="D10" s="18"/>
      <c r="E10" s="19">
        <v>18620000</v>
      </c>
      <c r="F10" s="20">
        <v>18620000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4654998</v>
      </c>
      <c r="Y10" s="20">
        <v>345002</v>
      </c>
      <c r="Z10" s="21">
        <v>7.4114317557171878</v>
      </c>
      <c r="AA10" s="22">
        <v>18620000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-409710759</v>
      </c>
      <c r="D14" s="18"/>
      <c r="E14" s="19">
        <v>-401113896</v>
      </c>
      <c r="F14" s="20">
        <v>-401113896</v>
      </c>
      <c r="G14" s="20">
        <v>-42952996</v>
      </c>
      <c r="H14" s="20">
        <v>-25177653</v>
      </c>
      <c r="I14" s="20">
        <v>-24989212</v>
      </c>
      <c r="J14" s="20">
        <v>-93119861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-93119861</v>
      </c>
      <c r="X14" s="20">
        <v>-100278471</v>
      </c>
      <c r="Y14" s="20">
        <v>7158610</v>
      </c>
      <c r="Z14" s="21">
        <v>-7.1387307052178732</v>
      </c>
      <c r="AA14" s="22">
        <v>-401113896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-65556000</v>
      </c>
      <c r="F15" s="20">
        <v>-65556000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-16389000</v>
      </c>
      <c r="Y15" s="20">
        <v>16389000</v>
      </c>
      <c r="Z15" s="21">
        <v>-100</v>
      </c>
      <c r="AA15" s="22">
        <v>-65556000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7999395</v>
      </c>
      <c r="D17" s="26">
        <f>SUM(D6:D16)</f>
        <v>0</v>
      </c>
      <c r="E17" s="27">
        <f t="shared" si="0"/>
        <v>-20474734</v>
      </c>
      <c r="F17" s="28">
        <f t="shared" si="0"/>
        <v>-20474734</v>
      </c>
      <c r="G17" s="28">
        <f t="shared" si="0"/>
        <v>105580</v>
      </c>
      <c r="H17" s="28">
        <f t="shared" si="0"/>
        <v>9066993</v>
      </c>
      <c r="I17" s="28">
        <f t="shared" si="0"/>
        <v>16157638</v>
      </c>
      <c r="J17" s="28">
        <f t="shared" si="0"/>
        <v>25330211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25330211</v>
      </c>
      <c r="X17" s="28">
        <f t="shared" si="0"/>
        <v>-5118681</v>
      </c>
      <c r="Y17" s="28">
        <f t="shared" si="0"/>
        <v>30448892</v>
      </c>
      <c r="Z17" s="29">
        <f>+IF(X17&lt;&gt;0,+(Y17/X17)*100,0)</f>
        <v>-594.85816756308895</v>
      </c>
      <c r="AA17" s="30">
        <f>SUM(AA6:AA16)</f>
        <v>-20474734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-9367336</v>
      </c>
      <c r="D26" s="18"/>
      <c r="E26" s="19">
        <v>-26184140</v>
      </c>
      <c r="F26" s="20">
        <v>-26184140</v>
      </c>
      <c r="G26" s="20">
        <v>-689163</v>
      </c>
      <c r="H26" s="20">
        <v>-5943454</v>
      </c>
      <c r="I26" s="20">
        <v>-4986862</v>
      </c>
      <c r="J26" s="20">
        <v>-11619479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-11619479</v>
      </c>
      <c r="X26" s="20">
        <v>-6546033</v>
      </c>
      <c r="Y26" s="20">
        <v>-5073446</v>
      </c>
      <c r="Z26" s="21">
        <v>77.504131127967128</v>
      </c>
      <c r="AA26" s="22">
        <v>-26184140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-9367336</v>
      </c>
      <c r="D27" s="26">
        <f>SUM(D21:D26)</f>
        <v>0</v>
      </c>
      <c r="E27" s="27">
        <f t="shared" si="1"/>
        <v>-26184140</v>
      </c>
      <c r="F27" s="28">
        <f t="shared" si="1"/>
        <v>-26184140</v>
      </c>
      <c r="G27" s="28">
        <f t="shared" si="1"/>
        <v>-689163</v>
      </c>
      <c r="H27" s="28">
        <f t="shared" si="1"/>
        <v>-5943454</v>
      </c>
      <c r="I27" s="28">
        <f t="shared" si="1"/>
        <v>-4986862</v>
      </c>
      <c r="J27" s="28">
        <f t="shared" si="1"/>
        <v>-11619479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-11619479</v>
      </c>
      <c r="X27" s="28">
        <f t="shared" si="1"/>
        <v>-6546033</v>
      </c>
      <c r="Y27" s="28">
        <f t="shared" si="1"/>
        <v>-5073446</v>
      </c>
      <c r="Z27" s="29">
        <f>+IF(X27&lt;&gt;0,+(Y27/X27)*100,0)</f>
        <v>77.504131127967128</v>
      </c>
      <c r="AA27" s="30">
        <f>SUM(AA21:AA26)</f>
        <v>-26184140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-1367941</v>
      </c>
      <c r="D38" s="32">
        <f>+D17+D27+D36</f>
        <v>0</v>
      </c>
      <c r="E38" s="33">
        <f t="shared" si="3"/>
        <v>-46658874</v>
      </c>
      <c r="F38" s="2">
        <f t="shared" si="3"/>
        <v>-46658874</v>
      </c>
      <c r="G38" s="2">
        <f t="shared" si="3"/>
        <v>-583583</v>
      </c>
      <c r="H38" s="2">
        <f t="shared" si="3"/>
        <v>3123539</v>
      </c>
      <c r="I38" s="2">
        <f t="shared" si="3"/>
        <v>11170776</v>
      </c>
      <c r="J38" s="2">
        <f t="shared" si="3"/>
        <v>13710732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13710732</v>
      </c>
      <c r="X38" s="2">
        <f t="shared" si="3"/>
        <v>-11664714</v>
      </c>
      <c r="Y38" s="2">
        <f t="shared" si="3"/>
        <v>25375446</v>
      </c>
      <c r="Z38" s="34">
        <f>+IF(X38&lt;&gt;0,+(Y38/X38)*100,0)</f>
        <v>-217.54023287669119</v>
      </c>
      <c r="AA38" s="35">
        <f>+AA17+AA27+AA36</f>
        <v>-46658874</v>
      </c>
    </row>
    <row r="39" spans="1:27" ht="13.5" x14ac:dyDescent="0.25">
      <c r="A39" s="23" t="s">
        <v>60</v>
      </c>
      <c r="B39" s="17"/>
      <c r="C39" s="32">
        <v>714617896</v>
      </c>
      <c r="D39" s="32"/>
      <c r="E39" s="33"/>
      <c r="F39" s="2"/>
      <c r="G39" s="2">
        <v>842657614</v>
      </c>
      <c r="H39" s="2">
        <f>+G40+H60</f>
        <v>840538527</v>
      </c>
      <c r="I39" s="2">
        <f>+H40+I60</f>
        <v>843662066</v>
      </c>
      <c r="J39" s="2">
        <f>+G39</f>
        <v>842657614</v>
      </c>
      <c r="K39" s="2">
        <f>+I40+K60</f>
        <v>854832842</v>
      </c>
      <c r="L39" s="2">
        <f>+K40+L60</f>
        <v>854832842</v>
      </c>
      <c r="M39" s="2">
        <f>+L40+M60</f>
        <v>854832842</v>
      </c>
      <c r="N39" s="2">
        <f>+K39</f>
        <v>854832842</v>
      </c>
      <c r="O39" s="2">
        <f>+M40+O60</f>
        <v>854832842</v>
      </c>
      <c r="P39" s="2">
        <f>+O40+P60</f>
        <v>854832842</v>
      </c>
      <c r="Q39" s="2">
        <f>+P40+Q60</f>
        <v>854832842</v>
      </c>
      <c r="R39" s="2">
        <f>+O39</f>
        <v>854832842</v>
      </c>
      <c r="S39" s="2">
        <f>+Q40+S60</f>
        <v>854832842</v>
      </c>
      <c r="T39" s="2">
        <f>+S40+T60</f>
        <v>854832842</v>
      </c>
      <c r="U39" s="2">
        <f>+T40+U60</f>
        <v>854832842</v>
      </c>
      <c r="V39" s="2">
        <f>+S39</f>
        <v>854832842</v>
      </c>
      <c r="W39" s="2">
        <f>+G39</f>
        <v>842657614</v>
      </c>
      <c r="X39" s="2"/>
      <c r="Y39" s="2">
        <f>+W39-X39</f>
        <v>842657614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713249955</v>
      </c>
      <c r="D40" s="43">
        <f t="shared" ref="D40:AA40" si="4">+D38+D39</f>
        <v>0</v>
      </c>
      <c r="E40" s="44">
        <f t="shared" si="4"/>
        <v>-46658874</v>
      </c>
      <c r="F40" s="45">
        <f t="shared" si="4"/>
        <v>-46658874</v>
      </c>
      <c r="G40" s="45">
        <f t="shared" si="4"/>
        <v>842074031</v>
      </c>
      <c r="H40" s="45">
        <f t="shared" si="4"/>
        <v>843662066</v>
      </c>
      <c r="I40" s="45">
        <f t="shared" si="4"/>
        <v>854832842</v>
      </c>
      <c r="J40" s="45">
        <f>+I40</f>
        <v>854832842</v>
      </c>
      <c r="K40" s="45">
        <f t="shared" si="4"/>
        <v>854832842</v>
      </c>
      <c r="L40" s="45">
        <f t="shared" si="4"/>
        <v>854832842</v>
      </c>
      <c r="M40" s="45">
        <f t="shared" si="4"/>
        <v>854832842</v>
      </c>
      <c r="N40" s="45">
        <f>+M40</f>
        <v>854832842</v>
      </c>
      <c r="O40" s="45">
        <f t="shared" si="4"/>
        <v>854832842</v>
      </c>
      <c r="P40" s="45">
        <f t="shared" si="4"/>
        <v>854832842</v>
      </c>
      <c r="Q40" s="45">
        <f t="shared" si="4"/>
        <v>854832842</v>
      </c>
      <c r="R40" s="45">
        <f>+Q40</f>
        <v>854832842</v>
      </c>
      <c r="S40" s="45">
        <f t="shared" si="4"/>
        <v>854832842</v>
      </c>
      <c r="T40" s="45">
        <f t="shared" si="4"/>
        <v>854832842</v>
      </c>
      <c r="U40" s="45">
        <f t="shared" si="4"/>
        <v>854832842</v>
      </c>
      <c r="V40" s="45">
        <f>+U40</f>
        <v>854832842</v>
      </c>
      <c r="W40" s="45">
        <f>+V40</f>
        <v>854832842</v>
      </c>
      <c r="X40" s="45">
        <f t="shared" si="4"/>
        <v>-11664714</v>
      </c>
      <c r="Y40" s="45">
        <f t="shared" si="4"/>
        <v>868033060</v>
      </c>
      <c r="Z40" s="46">
        <f>+IF(X40&lt;&gt;0,+(Y40/X40)*100,0)</f>
        <v>-7441.5288707464242</v>
      </c>
      <c r="AA40" s="47">
        <f t="shared" si="4"/>
        <v>-46658874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842657614</v>
      </c>
      <c r="H60">
        <v>-1535504</v>
      </c>
      <c r="J60">
        <v>842657614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77580425</v>
      </c>
      <c r="D7" s="18"/>
      <c r="E7" s="19">
        <v>55340580</v>
      </c>
      <c r="F7" s="20">
        <v>55340580</v>
      </c>
      <c r="G7" s="20">
        <v>6096177</v>
      </c>
      <c r="H7" s="20">
        <v>8782633</v>
      </c>
      <c r="I7" s="20">
        <v>7007650</v>
      </c>
      <c r="J7" s="20">
        <v>21886460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21886460</v>
      </c>
      <c r="X7" s="20">
        <v>13835145</v>
      </c>
      <c r="Y7" s="20">
        <v>8051315</v>
      </c>
      <c r="Z7" s="21">
        <v>58.194655711956756</v>
      </c>
      <c r="AA7" s="22">
        <v>55340580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547310</v>
      </c>
      <c r="D9" s="18"/>
      <c r="E9" s="19"/>
      <c r="F9" s="20"/>
      <c r="G9" s="20">
        <v>67270</v>
      </c>
      <c r="H9" s="20">
        <v>47260</v>
      </c>
      <c r="I9" s="20">
        <v>27840</v>
      </c>
      <c r="J9" s="20">
        <v>142370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142370</v>
      </c>
      <c r="X9" s="20"/>
      <c r="Y9" s="20">
        <v>142370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9503004</v>
      </c>
      <c r="F10" s="20">
        <v>9503004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2375751</v>
      </c>
      <c r="Y10" s="20">
        <v>1624249</v>
      </c>
      <c r="Z10" s="21">
        <v>68.367812956829226</v>
      </c>
      <c r="AA10" s="22">
        <v>9503004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-62679333</v>
      </c>
      <c r="D14" s="18"/>
      <c r="E14" s="19">
        <v>-113118924</v>
      </c>
      <c r="F14" s="20">
        <v>-113118924</v>
      </c>
      <c r="G14" s="20">
        <v>-12713036</v>
      </c>
      <c r="H14" s="20">
        <v>-2232058</v>
      </c>
      <c r="I14" s="20">
        <v>-3918213</v>
      </c>
      <c r="J14" s="20">
        <v>-18863307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-18863307</v>
      </c>
      <c r="X14" s="20">
        <v>-28279731</v>
      </c>
      <c r="Y14" s="20">
        <v>9416424</v>
      </c>
      <c r="Z14" s="21">
        <v>-33.29743129451974</v>
      </c>
      <c r="AA14" s="22">
        <v>-113118924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25448402</v>
      </c>
      <c r="D17" s="26">
        <f>SUM(D6:D16)</f>
        <v>0</v>
      </c>
      <c r="E17" s="27">
        <f t="shared" si="0"/>
        <v>-48275340</v>
      </c>
      <c r="F17" s="28">
        <f t="shared" si="0"/>
        <v>-48275340</v>
      </c>
      <c r="G17" s="28">
        <f t="shared" si="0"/>
        <v>-2549589</v>
      </c>
      <c r="H17" s="28">
        <f t="shared" si="0"/>
        <v>6597835</v>
      </c>
      <c r="I17" s="28">
        <f t="shared" si="0"/>
        <v>3117277</v>
      </c>
      <c r="J17" s="28">
        <f t="shared" si="0"/>
        <v>7165523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7165523</v>
      </c>
      <c r="X17" s="28">
        <f t="shared" si="0"/>
        <v>-12068835</v>
      </c>
      <c r="Y17" s="28">
        <f t="shared" si="0"/>
        <v>19234358</v>
      </c>
      <c r="Z17" s="29">
        <f>+IF(X17&lt;&gt;0,+(Y17/X17)*100,0)</f>
        <v>-159.37211835276563</v>
      </c>
      <c r="AA17" s="30">
        <f>SUM(AA6:AA16)</f>
        <v>-48275340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-12619065</v>
      </c>
      <c r="D26" s="18"/>
      <c r="E26" s="19">
        <v>-9503004</v>
      </c>
      <c r="F26" s="20">
        <v>-9503004</v>
      </c>
      <c r="G26" s="20">
        <v>-1100000</v>
      </c>
      <c r="H26" s="20"/>
      <c r="I26" s="20"/>
      <c r="J26" s="20">
        <v>-1100000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-1100000</v>
      </c>
      <c r="X26" s="20">
        <v>-2375751</v>
      </c>
      <c r="Y26" s="20">
        <v>1275751</v>
      </c>
      <c r="Z26" s="21">
        <v>-53.698851436871962</v>
      </c>
      <c r="AA26" s="22">
        <v>-9503004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-12619065</v>
      </c>
      <c r="D27" s="26">
        <f>SUM(D21:D26)</f>
        <v>0</v>
      </c>
      <c r="E27" s="27">
        <f t="shared" si="1"/>
        <v>-9503004</v>
      </c>
      <c r="F27" s="28">
        <f t="shared" si="1"/>
        <v>-9503004</v>
      </c>
      <c r="G27" s="28">
        <f t="shared" si="1"/>
        <v>-1100000</v>
      </c>
      <c r="H27" s="28">
        <f t="shared" si="1"/>
        <v>0</v>
      </c>
      <c r="I27" s="28">
        <f t="shared" si="1"/>
        <v>0</v>
      </c>
      <c r="J27" s="28">
        <f t="shared" si="1"/>
        <v>-1100000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-1100000</v>
      </c>
      <c r="X27" s="28">
        <f t="shared" si="1"/>
        <v>-2375751</v>
      </c>
      <c r="Y27" s="28">
        <f t="shared" si="1"/>
        <v>1275751</v>
      </c>
      <c r="Z27" s="29">
        <f>+IF(X27&lt;&gt;0,+(Y27/X27)*100,0)</f>
        <v>-53.698851436871962</v>
      </c>
      <c r="AA27" s="30">
        <f>SUM(AA21:AA26)</f>
        <v>-9503004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12829337</v>
      </c>
      <c r="D38" s="32">
        <f>+D17+D27+D36</f>
        <v>0</v>
      </c>
      <c r="E38" s="33">
        <f t="shared" si="3"/>
        <v>-57778344</v>
      </c>
      <c r="F38" s="2">
        <f t="shared" si="3"/>
        <v>-57778344</v>
      </c>
      <c r="G38" s="2">
        <f t="shared" si="3"/>
        <v>-3649589</v>
      </c>
      <c r="H38" s="2">
        <f t="shared" si="3"/>
        <v>6597835</v>
      </c>
      <c r="I38" s="2">
        <f t="shared" si="3"/>
        <v>3117277</v>
      </c>
      <c r="J38" s="2">
        <f t="shared" si="3"/>
        <v>6065523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6065523</v>
      </c>
      <c r="X38" s="2">
        <f t="shared" si="3"/>
        <v>-14444586</v>
      </c>
      <c r="Y38" s="2">
        <f t="shared" si="3"/>
        <v>20510109</v>
      </c>
      <c r="Z38" s="34">
        <f>+IF(X38&lt;&gt;0,+(Y38/X38)*100,0)</f>
        <v>-141.99167078931859</v>
      </c>
      <c r="AA38" s="35">
        <f>+AA17+AA27+AA36</f>
        <v>-57778344</v>
      </c>
    </row>
    <row r="39" spans="1:27" ht="13.5" x14ac:dyDescent="0.25">
      <c r="A39" s="23" t="s">
        <v>60</v>
      </c>
      <c r="B39" s="17"/>
      <c r="C39" s="32">
        <v>-138301757</v>
      </c>
      <c r="D39" s="32"/>
      <c r="E39" s="33"/>
      <c r="F39" s="2"/>
      <c r="G39" s="2">
        <v>-139610595</v>
      </c>
      <c r="H39" s="2">
        <f>+G40+H60</f>
        <v>-144179408</v>
      </c>
      <c r="I39" s="2">
        <f>+H40+I60</f>
        <v>-137581573</v>
      </c>
      <c r="J39" s="2">
        <f>+G39</f>
        <v>-139610595</v>
      </c>
      <c r="K39" s="2">
        <f>+I40+K60</f>
        <v>-134464296</v>
      </c>
      <c r="L39" s="2">
        <f>+K40+L60</f>
        <v>-134464296</v>
      </c>
      <c r="M39" s="2">
        <f>+L40+M60</f>
        <v>-134464296</v>
      </c>
      <c r="N39" s="2">
        <f>+K39</f>
        <v>-134464296</v>
      </c>
      <c r="O39" s="2">
        <f>+M40+O60</f>
        <v>-134464296</v>
      </c>
      <c r="P39" s="2">
        <f>+O40+P60</f>
        <v>-134464296</v>
      </c>
      <c r="Q39" s="2">
        <f>+P40+Q60</f>
        <v>-134464296</v>
      </c>
      <c r="R39" s="2">
        <f>+O39</f>
        <v>-134464296</v>
      </c>
      <c r="S39" s="2">
        <f>+Q40+S60</f>
        <v>-134464296</v>
      </c>
      <c r="T39" s="2">
        <f>+S40+T60</f>
        <v>-134464296</v>
      </c>
      <c r="U39" s="2">
        <f>+T40+U60</f>
        <v>-134464296</v>
      </c>
      <c r="V39" s="2">
        <f>+S39</f>
        <v>-134464296</v>
      </c>
      <c r="W39" s="2">
        <f>+G39</f>
        <v>-139610595</v>
      </c>
      <c r="X39" s="2"/>
      <c r="Y39" s="2">
        <f>+W39-X39</f>
        <v>-139610595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-125472420</v>
      </c>
      <c r="D40" s="43">
        <f t="shared" ref="D40:AA40" si="4">+D38+D39</f>
        <v>0</v>
      </c>
      <c r="E40" s="44">
        <f t="shared" si="4"/>
        <v>-57778344</v>
      </c>
      <c r="F40" s="45">
        <f t="shared" si="4"/>
        <v>-57778344</v>
      </c>
      <c r="G40" s="45">
        <f t="shared" si="4"/>
        <v>-143260184</v>
      </c>
      <c r="H40" s="45">
        <f t="shared" si="4"/>
        <v>-137581573</v>
      </c>
      <c r="I40" s="45">
        <f t="shared" si="4"/>
        <v>-134464296</v>
      </c>
      <c r="J40" s="45">
        <f>+I40</f>
        <v>-134464296</v>
      </c>
      <c r="K40" s="45">
        <f t="shared" si="4"/>
        <v>-134464296</v>
      </c>
      <c r="L40" s="45">
        <f t="shared" si="4"/>
        <v>-134464296</v>
      </c>
      <c r="M40" s="45">
        <f t="shared" si="4"/>
        <v>-134464296</v>
      </c>
      <c r="N40" s="45">
        <f>+M40</f>
        <v>-134464296</v>
      </c>
      <c r="O40" s="45">
        <f t="shared" si="4"/>
        <v>-134464296</v>
      </c>
      <c r="P40" s="45">
        <f t="shared" si="4"/>
        <v>-134464296</v>
      </c>
      <c r="Q40" s="45">
        <f t="shared" si="4"/>
        <v>-134464296</v>
      </c>
      <c r="R40" s="45">
        <f>+Q40</f>
        <v>-134464296</v>
      </c>
      <c r="S40" s="45">
        <f t="shared" si="4"/>
        <v>-134464296</v>
      </c>
      <c r="T40" s="45">
        <f t="shared" si="4"/>
        <v>-134464296</v>
      </c>
      <c r="U40" s="45">
        <f t="shared" si="4"/>
        <v>-134464296</v>
      </c>
      <c r="V40" s="45">
        <f>+U40</f>
        <v>-134464296</v>
      </c>
      <c r="W40" s="45">
        <f>+V40</f>
        <v>-134464296</v>
      </c>
      <c r="X40" s="45">
        <f t="shared" si="4"/>
        <v>-14444586</v>
      </c>
      <c r="Y40" s="45">
        <f t="shared" si="4"/>
        <v>-119100486</v>
      </c>
      <c r="Z40" s="46">
        <f>+IF(X40&lt;&gt;0,+(Y40/X40)*100,0)</f>
        <v>824.53374572313805</v>
      </c>
      <c r="AA40" s="47">
        <f t="shared" si="4"/>
        <v>-57778344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-139610595</v>
      </c>
      <c r="H60">
        <v>-919224</v>
      </c>
      <c r="J60">
        <v>-139610595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217834992</v>
      </c>
      <c r="X7" s="20">
        <v>248943321</v>
      </c>
      <c r="Y7" s="20">
        <v>-31108329</v>
      </c>
      <c r="Z7" s="21">
        <v>-12.496149274075123</v>
      </c>
      <c r="AA7" s="22">
        <v>995773285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121284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30321</v>
      </c>
      <c r="Y8" s="20">
        <v>-30321</v>
      </c>
      <c r="Z8" s="21">
        <v>-100</v>
      </c>
      <c r="AA8" s="22">
        <v>121284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8060001</v>
      </c>
      <c r="Y10" s="20">
        <v>6939999</v>
      </c>
      <c r="Z10" s="21">
        <v>86.104195272432349</v>
      </c>
      <c r="AA10" s="22">
        <v>32240000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356</v>
      </c>
      <c r="X11" s="20"/>
      <c r="Y11" s="20">
        <v>356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-916897596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-149934366</v>
      </c>
      <c r="X14" s="20">
        <v>-229224399</v>
      </c>
      <c r="Y14" s="20">
        <v>79290033</v>
      </c>
      <c r="Z14" s="21">
        <v>-34.590572969503128</v>
      </c>
      <c r="AA14" s="22">
        <v>-916897596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111236973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82900982</v>
      </c>
      <c r="X17" s="28">
        <f t="shared" si="0"/>
        <v>27809244</v>
      </c>
      <c r="Y17" s="28">
        <f t="shared" si="0"/>
        <v>55091738</v>
      </c>
      <c r="Z17" s="29">
        <f>+IF(X17&lt;&gt;0,+(Y17/X17)*100,0)</f>
        <v>198.10584566772113</v>
      </c>
      <c r="AA17" s="30">
        <f>SUM(AA6:AA16)</f>
        <v>111236973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-62240004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-14310200</v>
      </c>
      <c r="X26" s="20">
        <v>-15560001</v>
      </c>
      <c r="Y26" s="20">
        <v>1249801</v>
      </c>
      <c r="Z26" s="21">
        <v>-8.0321395866234191</v>
      </c>
      <c r="AA26" s="22">
        <v>-62240004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-62240004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-14310200</v>
      </c>
      <c r="X27" s="28">
        <f t="shared" si="1"/>
        <v>-15560001</v>
      </c>
      <c r="Y27" s="28">
        <f t="shared" si="1"/>
        <v>1249801</v>
      </c>
      <c r="Z27" s="29">
        <f>+IF(X27&lt;&gt;0,+(Y27/X27)*100,0)</f>
        <v>-8.0321395866234191</v>
      </c>
      <c r="AA27" s="30">
        <f>SUM(AA21:AA26)</f>
        <v>-62240004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48996969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68590782</v>
      </c>
      <c r="X38" s="2">
        <f t="shared" si="3"/>
        <v>12249243</v>
      </c>
      <c r="Y38" s="2">
        <f t="shared" si="3"/>
        <v>56341539</v>
      </c>
      <c r="Z38" s="34">
        <f>+IF(X38&lt;&gt;0,+(Y38/X38)*100,0)</f>
        <v>459.95935422295082</v>
      </c>
      <c r="AA38" s="35">
        <f>+AA17+AA27+AA36</f>
        <v>48996969</v>
      </c>
    </row>
    <row r="39" spans="1:27" ht="13.5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896237513</v>
      </c>
      <c r="M39" s="2">
        <f>+L40+M60</f>
        <v>896237513</v>
      </c>
      <c r="N39" s="2">
        <f>+K39</f>
        <v>896237513</v>
      </c>
      <c r="O39" s="2">
        <f>+M40+O60</f>
        <v>896237513</v>
      </c>
      <c r="P39" s="2">
        <f>+O40+P60</f>
        <v>896237513</v>
      </c>
      <c r="Q39" s="2">
        <f>+P40+Q60</f>
        <v>896237513</v>
      </c>
      <c r="R39" s="2">
        <f>+O39</f>
        <v>896237513</v>
      </c>
      <c r="S39" s="2">
        <f>+Q40+S60</f>
        <v>896237513</v>
      </c>
      <c r="T39" s="2">
        <f>+S40+T60</f>
        <v>896237513</v>
      </c>
      <c r="U39" s="2">
        <f>+T40+U60</f>
        <v>896237513</v>
      </c>
      <c r="V39" s="2">
        <f>+S39</f>
        <v>896237513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48996969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896237513</v>
      </c>
      <c r="L40" s="45">
        <f t="shared" si="4"/>
        <v>896237513</v>
      </c>
      <c r="M40" s="45">
        <f t="shared" si="4"/>
        <v>896237513</v>
      </c>
      <c r="N40" s="45">
        <f>+M40</f>
        <v>896237513</v>
      </c>
      <c r="O40" s="45">
        <f t="shared" si="4"/>
        <v>896237513</v>
      </c>
      <c r="P40" s="45">
        <f t="shared" si="4"/>
        <v>896237513</v>
      </c>
      <c r="Q40" s="45">
        <f t="shared" si="4"/>
        <v>896237513</v>
      </c>
      <c r="R40" s="45">
        <f>+Q40</f>
        <v>896237513</v>
      </c>
      <c r="S40" s="45">
        <f t="shared" si="4"/>
        <v>896237513</v>
      </c>
      <c r="T40" s="45">
        <f t="shared" si="4"/>
        <v>896237513</v>
      </c>
      <c r="U40" s="45">
        <f t="shared" si="4"/>
        <v>896237513</v>
      </c>
      <c r="V40" s="45">
        <f>+U40</f>
        <v>896237513</v>
      </c>
      <c r="W40" s="45">
        <f>+V40</f>
        <v>896237513</v>
      </c>
      <c r="X40" s="45">
        <f t="shared" si="4"/>
        <v>12249243</v>
      </c>
      <c r="Y40" s="45">
        <f t="shared" si="4"/>
        <v>883988270</v>
      </c>
      <c r="Z40" s="46">
        <f>+IF(X40&lt;&gt;0,+(Y40/X40)*100,0)</f>
        <v>7216.6767366767072</v>
      </c>
      <c r="AA40" s="47">
        <f t="shared" si="4"/>
        <v>48996969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215584689</v>
      </c>
      <c r="D7" s="18"/>
      <c r="E7" s="19">
        <v>137235634</v>
      </c>
      <c r="F7" s="20">
        <v>137235634</v>
      </c>
      <c r="G7" s="20">
        <v>17498137</v>
      </c>
      <c r="H7" s="20">
        <v>19112861</v>
      </c>
      <c r="I7" s="20"/>
      <c r="J7" s="20">
        <v>36610998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36610998</v>
      </c>
      <c r="X7" s="20">
        <v>34308912</v>
      </c>
      <c r="Y7" s="20">
        <v>2302086</v>
      </c>
      <c r="Z7" s="21">
        <v>6.7098775968179929</v>
      </c>
      <c r="AA7" s="22">
        <v>137235634</v>
      </c>
    </row>
    <row r="8" spans="1:27" ht="13.5" x14ac:dyDescent="0.25">
      <c r="A8" s="23" t="s">
        <v>36</v>
      </c>
      <c r="B8" s="17" t="s">
        <v>32</v>
      </c>
      <c r="C8" s="18">
        <v>88403</v>
      </c>
      <c r="D8" s="18"/>
      <c r="E8" s="19"/>
      <c r="F8" s="20"/>
      <c r="G8" s="20">
        <v>16620</v>
      </c>
      <c r="H8" s="20">
        <v>12911</v>
      </c>
      <c r="I8" s="20"/>
      <c r="J8" s="20">
        <v>29531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29531</v>
      </c>
      <c r="X8" s="20"/>
      <c r="Y8" s="20">
        <v>29531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40982821</v>
      </c>
      <c r="F9" s="20">
        <v>40982821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10245705</v>
      </c>
      <c r="Y9" s="20">
        <v>-10245705</v>
      </c>
      <c r="Z9" s="21">
        <v>-100</v>
      </c>
      <c r="AA9" s="22">
        <v>40982821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-152352366</v>
      </c>
      <c r="D14" s="18"/>
      <c r="E14" s="19">
        <v>-226524924</v>
      </c>
      <c r="F14" s="20">
        <v>-226524924</v>
      </c>
      <c r="G14" s="20">
        <v>-24692269</v>
      </c>
      <c r="H14" s="20">
        <v>-9434355</v>
      </c>
      <c r="I14" s="20"/>
      <c r="J14" s="20">
        <v>-34126624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-34126624</v>
      </c>
      <c r="X14" s="20">
        <v>-56631228</v>
      </c>
      <c r="Y14" s="20">
        <v>22504604</v>
      </c>
      <c r="Z14" s="21">
        <v>-39.738859273897432</v>
      </c>
      <c r="AA14" s="22">
        <v>-226524924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63320726</v>
      </c>
      <c r="D17" s="26">
        <f>SUM(D6:D16)</f>
        <v>0</v>
      </c>
      <c r="E17" s="27">
        <f t="shared" si="0"/>
        <v>-48306469</v>
      </c>
      <c r="F17" s="28">
        <f t="shared" si="0"/>
        <v>-48306469</v>
      </c>
      <c r="G17" s="28">
        <f t="shared" si="0"/>
        <v>-7177512</v>
      </c>
      <c r="H17" s="28">
        <f t="shared" si="0"/>
        <v>9691417</v>
      </c>
      <c r="I17" s="28">
        <f t="shared" si="0"/>
        <v>0</v>
      </c>
      <c r="J17" s="28">
        <f t="shared" si="0"/>
        <v>2513905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2513905</v>
      </c>
      <c r="X17" s="28">
        <f t="shared" si="0"/>
        <v>-12076611</v>
      </c>
      <c r="Y17" s="28">
        <f t="shared" si="0"/>
        <v>14590516</v>
      </c>
      <c r="Z17" s="29">
        <f>+IF(X17&lt;&gt;0,+(Y17/X17)*100,0)</f>
        <v>-120.81631179475765</v>
      </c>
      <c r="AA17" s="30">
        <f>SUM(AA6:AA16)</f>
        <v>-48306469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-30812176</v>
      </c>
      <c r="D26" s="18"/>
      <c r="E26" s="19">
        <v>-6500000</v>
      </c>
      <c r="F26" s="20">
        <v>-6500000</v>
      </c>
      <c r="G26" s="20">
        <v>-6518600</v>
      </c>
      <c r="H26" s="20">
        <v>-7015514</v>
      </c>
      <c r="I26" s="20"/>
      <c r="J26" s="20">
        <v>-13534114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-13534114</v>
      </c>
      <c r="X26" s="20">
        <v>-1624998</v>
      </c>
      <c r="Y26" s="20">
        <v>-11909116</v>
      </c>
      <c r="Z26" s="21">
        <v>732.86957891640486</v>
      </c>
      <c r="AA26" s="22">
        <v>-6500000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-30812176</v>
      </c>
      <c r="D27" s="26">
        <f>SUM(D21:D26)</f>
        <v>0</v>
      </c>
      <c r="E27" s="27">
        <f t="shared" si="1"/>
        <v>-6500000</v>
      </c>
      <c r="F27" s="28">
        <f t="shared" si="1"/>
        <v>-6500000</v>
      </c>
      <c r="G27" s="28">
        <f t="shared" si="1"/>
        <v>-6518600</v>
      </c>
      <c r="H27" s="28">
        <f t="shared" si="1"/>
        <v>-7015514</v>
      </c>
      <c r="I27" s="28">
        <f t="shared" si="1"/>
        <v>0</v>
      </c>
      <c r="J27" s="28">
        <f t="shared" si="1"/>
        <v>-13534114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-13534114</v>
      </c>
      <c r="X27" s="28">
        <f t="shared" si="1"/>
        <v>-1624998</v>
      </c>
      <c r="Y27" s="28">
        <f t="shared" si="1"/>
        <v>-11909116</v>
      </c>
      <c r="Z27" s="29">
        <f>+IF(X27&lt;&gt;0,+(Y27/X27)*100,0)</f>
        <v>732.86957891640486</v>
      </c>
      <c r="AA27" s="30">
        <f>SUM(AA21:AA26)</f>
        <v>-6500000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32508550</v>
      </c>
      <c r="D38" s="32">
        <f>+D17+D27+D36</f>
        <v>0</v>
      </c>
      <c r="E38" s="33">
        <f t="shared" si="3"/>
        <v>-54806469</v>
      </c>
      <c r="F38" s="2">
        <f t="shared" si="3"/>
        <v>-54806469</v>
      </c>
      <c r="G38" s="2">
        <f t="shared" si="3"/>
        <v>-13696112</v>
      </c>
      <c r="H38" s="2">
        <f t="shared" si="3"/>
        <v>2675903</v>
      </c>
      <c r="I38" s="2">
        <f t="shared" si="3"/>
        <v>0</v>
      </c>
      <c r="J38" s="2">
        <f t="shared" si="3"/>
        <v>-11020209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-11020209</v>
      </c>
      <c r="X38" s="2">
        <f t="shared" si="3"/>
        <v>-13701609</v>
      </c>
      <c r="Y38" s="2">
        <f t="shared" si="3"/>
        <v>2681400</v>
      </c>
      <c r="Z38" s="34">
        <f>+IF(X38&lt;&gt;0,+(Y38/X38)*100,0)</f>
        <v>-19.569964374257069</v>
      </c>
      <c r="AA38" s="35">
        <f>+AA17+AA27+AA36</f>
        <v>-54806469</v>
      </c>
    </row>
    <row r="39" spans="1:27" ht="13.5" x14ac:dyDescent="0.25">
      <c r="A39" s="23" t="s">
        <v>60</v>
      </c>
      <c r="B39" s="17"/>
      <c r="C39" s="32">
        <v>437868851</v>
      </c>
      <c r="D39" s="32"/>
      <c r="E39" s="33"/>
      <c r="F39" s="2"/>
      <c r="G39" s="2">
        <v>465053982</v>
      </c>
      <c r="H39" s="2">
        <f>+G40+H60</f>
        <v>451358370</v>
      </c>
      <c r="I39" s="2">
        <f>+H40+I60</f>
        <v>454034273</v>
      </c>
      <c r="J39" s="2">
        <f>+G39</f>
        <v>465053982</v>
      </c>
      <c r="K39" s="2">
        <f>+I40+K60</f>
        <v>454034273</v>
      </c>
      <c r="L39" s="2">
        <f>+K40+L60</f>
        <v>454034273</v>
      </c>
      <c r="M39" s="2">
        <f>+L40+M60</f>
        <v>454034273</v>
      </c>
      <c r="N39" s="2">
        <f>+K39</f>
        <v>454034273</v>
      </c>
      <c r="O39" s="2">
        <f>+M40+O60</f>
        <v>454034273</v>
      </c>
      <c r="P39" s="2">
        <f>+O40+P60</f>
        <v>454034273</v>
      </c>
      <c r="Q39" s="2">
        <f>+P40+Q60</f>
        <v>454034273</v>
      </c>
      <c r="R39" s="2">
        <f>+O39</f>
        <v>454034273</v>
      </c>
      <c r="S39" s="2">
        <f>+Q40+S60</f>
        <v>454034273</v>
      </c>
      <c r="T39" s="2">
        <f>+S40+T60</f>
        <v>454034273</v>
      </c>
      <c r="U39" s="2">
        <f>+T40+U60</f>
        <v>454034273</v>
      </c>
      <c r="V39" s="2">
        <f>+S39</f>
        <v>454034273</v>
      </c>
      <c r="W39" s="2">
        <f>+G39</f>
        <v>465053982</v>
      </c>
      <c r="X39" s="2"/>
      <c r="Y39" s="2">
        <f>+W39-X39</f>
        <v>465053982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470377401</v>
      </c>
      <c r="D40" s="43">
        <f t="shared" ref="D40:AA40" si="4">+D38+D39</f>
        <v>0</v>
      </c>
      <c r="E40" s="44">
        <f t="shared" si="4"/>
        <v>-54806469</v>
      </c>
      <c r="F40" s="45">
        <f t="shared" si="4"/>
        <v>-54806469</v>
      </c>
      <c r="G40" s="45">
        <f t="shared" si="4"/>
        <v>451357870</v>
      </c>
      <c r="H40" s="45">
        <f t="shared" si="4"/>
        <v>454034273</v>
      </c>
      <c r="I40" s="45">
        <f t="shared" si="4"/>
        <v>454034273</v>
      </c>
      <c r="J40" s="45">
        <f>+I40</f>
        <v>454034273</v>
      </c>
      <c r="K40" s="45">
        <f t="shared" si="4"/>
        <v>454034273</v>
      </c>
      <c r="L40" s="45">
        <f t="shared" si="4"/>
        <v>454034273</v>
      </c>
      <c r="M40" s="45">
        <f t="shared" si="4"/>
        <v>454034273</v>
      </c>
      <c r="N40" s="45">
        <f>+M40</f>
        <v>454034273</v>
      </c>
      <c r="O40" s="45">
        <f t="shared" si="4"/>
        <v>454034273</v>
      </c>
      <c r="P40" s="45">
        <f t="shared" si="4"/>
        <v>454034273</v>
      </c>
      <c r="Q40" s="45">
        <f t="shared" si="4"/>
        <v>454034273</v>
      </c>
      <c r="R40" s="45">
        <f>+Q40</f>
        <v>454034273</v>
      </c>
      <c r="S40" s="45">
        <f t="shared" si="4"/>
        <v>454034273</v>
      </c>
      <c r="T40" s="45">
        <f t="shared" si="4"/>
        <v>454034273</v>
      </c>
      <c r="U40" s="45">
        <f t="shared" si="4"/>
        <v>454034273</v>
      </c>
      <c r="V40" s="45">
        <f>+U40</f>
        <v>454034273</v>
      </c>
      <c r="W40" s="45">
        <f>+V40</f>
        <v>454034273</v>
      </c>
      <c r="X40" s="45">
        <f t="shared" si="4"/>
        <v>-13701609</v>
      </c>
      <c r="Y40" s="45">
        <f t="shared" si="4"/>
        <v>467735382</v>
      </c>
      <c r="Z40" s="46">
        <f>+IF(X40&lt;&gt;0,+(Y40/X40)*100,0)</f>
        <v>-3413.7259499960919</v>
      </c>
      <c r="AA40" s="47">
        <f t="shared" si="4"/>
        <v>-54806469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465053982</v>
      </c>
      <c r="H60">
        <v>500</v>
      </c>
      <c r="J60">
        <v>465053982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1863501409</v>
      </c>
      <c r="G7" s="20">
        <v>104162506</v>
      </c>
      <c r="H7" s="20">
        <v>124234425</v>
      </c>
      <c r="I7" s="20">
        <v>116394003</v>
      </c>
      <c r="J7" s="20">
        <v>344790934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344790934</v>
      </c>
      <c r="X7" s="20">
        <v>465875355</v>
      </c>
      <c r="Y7" s="20">
        <v>-121084421</v>
      </c>
      <c r="Z7" s="21">
        <v>-25.990733293887157</v>
      </c>
      <c r="AA7" s="22">
        <v>1863501409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120135</v>
      </c>
      <c r="X8" s="20">
        <v>134610</v>
      </c>
      <c r="Y8" s="20">
        <v>-14475</v>
      </c>
      <c r="Z8" s="21">
        <v>-10.753287274348116</v>
      </c>
      <c r="AA8" s="22">
        <v>538434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76844133</v>
      </c>
      <c r="Y9" s="20">
        <v>-76844133</v>
      </c>
      <c r="Z9" s="21">
        <v>-100</v>
      </c>
      <c r="AA9" s="22">
        <v>307376532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7796391</v>
      </c>
      <c r="Y10" s="20">
        <v>2203609</v>
      </c>
      <c r="Z10" s="21">
        <v>28.264475191149341</v>
      </c>
      <c r="AA10" s="22">
        <v>31185567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-325493262</v>
      </c>
      <c r="X14" s="20">
        <v>-531414111</v>
      </c>
      <c r="Y14" s="20">
        <v>205920849</v>
      </c>
      <c r="Z14" s="21">
        <v>-38.749601250238534</v>
      </c>
      <c r="AA14" s="22">
        <v>-2125656436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-108033667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-27008418</v>
      </c>
      <c r="Y15" s="20">
        <v>27008418</v>
      </c>
      <c r="Z15" s="21">
        <v>-100</v>
      </c>
      <c r="AA15" s="22">
        <v>-108033667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-31088161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29417807</v>
      </c>
      <c r="X17" s="28">
        <f t="shared" si="0"/>
        <v>-7772040</v>
      </c>
      <c r="Y17" s="28">
        <f t="shared" si="0"/>
        <v>37189847</v>
      </c>
      <c r="Z17" s="29">
        <f>+IF(X17&lt;&gt;0,+(Y17/X17)*100,0)</f>
        <v>-478.50817803305182</v>
      </c>
      <c r="AA17" s="30">
        <f>SUM(AA6:AA16)</f>
        <v>-31088161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-11535393</v>
      </c>
      <c r="X26" s="20">
        <v>-6506499</v>
      </c>
      <c r="Y26" s="20">
        <v>-5028894</v>
      </c>
      <c r="Z26" s="21">
        <v>77.290321569249457</v>
      </c>
      <c r="AA26" s="22">
        <v>-26026000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-11535393</v>
      </c>
      <c r="X27" s="28">
        <f t="shared" si="1"/>
        <v>-6506499</v>
      </c>
      <c r="Y27" s="28">
        <f t="shared" si="1"/>
        <v>-5028894</v>
      </c>
      <c r="Z27" s="29">
        <f>+IF(X27&lt;&gt;0,+(Y27/X27)*100,0)</f>
        <v>77.290321569249457</v>
      </c>
      <c r="AA27" s="30">
        <f>SUM(AA21:AA26)</f>
        <v>-26026000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-57114161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17882414</v>
      </c>
      <c r="X38" s="2">
        <f t="shared" si="3"/>
        <v>-14278539</v>
      </c>
      <c r="Y38" s="2">
        <f t="shared" si="3"/>
        <v>32160953</v>
      </c>
      <c r="Z38" s="34">
        <f>+IF(X38&lt;&gt;0,+(Y38/X38)*100,0)</f>
        <v>-225.2398021954487</v>
      </c>
      <c r="AA38" s="35">
        <f>+AA17+AA27+AA36</f>
        <v>-57114161</v>
      </c>
    </row>
    <row r="39" spans="1:27" ht="13.5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522471968</v>
      </c>
      <c r="M39" s="2">
        <f>+L40+M60</f>
        <v>522471968</v>
      </c>
      <c r="N39" s="2">
        <f>+K39</f>
        <v>522471968</v>
      </c>
      <c r="O39" s="2">
        <f>+M40+O60</f>
        <v>522471968</v>
      </c>
      <c r="P39" s="2">
        <f>+O40+P60</f>
        <v>522471968</v>
      </c>
      <c r="Q39" s="2">
        <f>+P40+Q60</f>
        <v>522471968</v>
      </c>
      <c r="R39" s="2">
        <f>+O39</f>
        <v>522471968</v>
      </c>
      <c r="S39" s="2">
        <f>+Q40+S60</f>
        <v>522471968</v>
      </c>
      <c r="T39" s="2">
        <f>+S40+T60</f>
        <v>522471968</v>
      </c>
      <c r="U39" s="2">
        <f>+T40+U60</f>
        <v>522471968</v>
      </c>
      <c r="V39" s="2">
        <f>+S39</f>
        <v>522471968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-39559872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522471968</v>
      </c>
      <c r="L40" s="45">
        <f t="shared" si="4"/>
        <v>522471968</v>
      </c>
      <c r="M40" s="45">
        <f t="shared" si="4"/>
        <v>522471968</v>
      </c>
      <c r="N40" s="45">
        <f>+M40</f>
        <v>522471968</v>
      </c>
      <c r="O40" s="45">
        <f t="shared" si="4"/>
        <v>522471968</v>
      </c>
      <c r="P40" s="45">
        <f t="shared" si="4"/>
        <v>522471968</v>
      </c>
      <c r="Q40" s="45">
        <f t="shared" si="4"/>
        <v>522471968</v>
      </c>
      <c r="R40" s="45">
        <f>+Q40</f>
        <v>522471968</v>
      </c>
      <c r="S40" s="45">
        <f t="shared" si="4"/>
        <v>522471968</v>
      </c>
      <c r="T40" s="45">
        <f t="shared" si="4"/>
        <v>522471968</v>
      </c>
      <c r="U40" s="45">
        <f t="shared" si="4"/>
        <v>522471968</v>
      </c>
      <c r="V40" s="45">
        <f>+U40</f>
        <v>522471968</v>
      </c>
      <c r="W40" s="45">
        <f>+V40</f>
        <v>522471968</v>
      </c>
      <c r="X40" s="45">
        <f t="shared" si="4"/>
        <v>3275750</v>
      </c>
      <c r="Y40" s="45">
        <f t="shared" si="4"/>
        <v>519196218</v>
      </c>
      <c r="Z40" s="46">
        <f>+IF(X40&lt;&gt;0,+(Y40/X40)*100,0)</f>
        <v>15849.689933602991</v>
      </c>
      <c r="AA40" s="47">
        <f t="shared" si="4"/>
        <v>-39559872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980944809</v>
      </c>
      <c r="G7" s="20">
        <v>37983730</v>
      </c>
      <c r="H7" s="20">
        <v>48490591</v>
      </c>
      <c r="I7" s="20">
        <v>49135745</v>
      </c>
      <c r="J7" s="20">
        <v>135610066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135610066</v>
      </c>
      <c r="X7" s="20">
        <v>245236209</v>
      </c>
      <c r="Y7" s="20">
        <v>-109626143</v>
      </c>
      <c r="Z7" s="21">
        <v>-44.702266213877081</v>
      </c>
      <c r="AA7" s="22">
        <v>980944809</v>
      </c>
    </row>
    <row r="8" spans="1:27" ht="13.5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10083286</v>
      </c>
      <c r="G8" s="20">
        <v>118395</v>
      </c>
      <c r="H8" s="20">
        <v>160131</v>
      </c>
      <c r="I8" s="20">
        <v>205400</v>
      </c>
      <c r="J8" s="20">
        <v>483926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483926</v>
      </c>
      <c r="X8" s="20">
        <v>13758678</v>
      </c>
      <c r="Y8" s="20">
        <v>-13274752</v>
      </c>
      <c r="Z8" s="21">
        <v>-96.482758009163376</v>
      </c>
      <c r="AA8" s="22">
        <v>10083286</v>
      </c>
    </row>
    <row r="9" spans="1:27" ht="13.5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7544102</v>
      </c>
      <c r="X9" s="20">
        <v>3778146</v>
      </c>
      <c r="Y9" s="20">
        <v>3765956</v>
      </c>
      <c r="Z9" s="21">
        <v>99.677354977811873</v>
      </c>
      <c r="AA9" s="22">
        <v>18105875</v>
      </c>
    </row>
    <row r="10" spans="1:27" ht="13.5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10959840</v>
      </c>
      <c r="G10" s="20">
        <v>3767984</v>
      </c>
      <c r="H10" s="20"/>
      <c r="I10" s="20"/>
      <c r="J10" s="20">
        <v>3767984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3767984</v>
      </c>
      <c r="X10" s="20">
        <v>4400000</v>
      </c>
      <c r="Y10" s="20">
        <v>-632016</v>
      </c>
      <c r="Z10" s="21">
        <v>-14.363999999999999</v>
      </c>
      <c r="AA10" s="22">
        <v>10959840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1949700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487425</v>
      </c>
      <c r="Y11" s="20">
        <v>-487425</v>
      </c>
      <c r="Z11" s="21">
        <v>-100</v>
      </c>
      <c r="AA11" s="22">
        <v>1949700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-1076422558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-460819456</v>
      </c>
      <c r="X14" s="20">
        <v>-346401616</v>
      </c>
      <c r="Y14" s="20">
        <v>-114417840</v>
      </c>
      <c r="Z14" s="21">
        <v>33.030400181504923</v>
      </c>
      <c r="AA14" s="22">
        <v>-1076422558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-5492544</v>
      </c>
      <c r="Y15" s="20">
        <v>5492544</v>
      </c>
      <c r="Z15" s="21">
        <v>-100</v>
      </c>
      <c r="AA15" s="22">
        <v>-38636846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-93015894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-313413378</v>
      </c>
      <c r="X17" s="28">
        <f t="shared" si="0"/>
        <v>-84233702</v>
      </c>
      <c r="Y17" s="28">
        <f t="shared" si="0"/>
        <v>-229179676</v>
      </c>
      <c r="Z17" s="29">
        <f>+IF(X17&lt;&gt;0,+(Y17/X17)*100,0)</f>
        <v>272.07598687755643</v>
      </c>
      <c r="AA17" s="30">
        <f>SUM(AA6:AA16)</f>
        <v>-93015894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-33919254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-25216766</v>
      </c>
      <c r="X26" s="20">
        <v>-18640065</v>
      </c>
      <c r="Y26" s="20">
        <v>-6576701</v>
      </c>
      <c r="Z26" s="21">
        <v>35.282607651851002</v>
      </c>
      <c r="AA26" s="22">
        <v>-33919254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-33919254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-25216766</v>
      </c>
      <c r="X27" s="28">
        <f t="shared" si="1"/>
        <v>-18640065</v>
      </c>
      <c r="Y27" s="28">
        <f t="shared" si="1"/>
        <v>-6576701</v>
      </c>
      <c r="Z27" s="29">
        <f>+IF(X27&lt;&gt;0,+(Y27/X27)*100,0)</f>
        <v>35.282607651851002</v>
      </c>
      <c r="AA27" s="30">
        <f>SUM(AA21:AA26)</f>
        <v>-33919254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-126935148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-338630144</v>
      </c>
      <c r="X38" s="2">
        <f t="shared" si="3"/>
        <v>-102873767</v>
      </c>
      <c r="Y38" s="2">
        <f t="shared" si="3"/>
        <v>-235756377</v>
      </c>
      <c r="Z38" s="34">
        <f>+IF(X38&lt;&gt;0,+(Y38/X38)*100,0)</f>
        <v>229.17054937824918</v>
      </c>
      <c r="AA38" s="35">
        <f>+AA17+AA27+AA36</f>
        <v>-126935148</v>
      </c>
    </row>
    <row r="39" spans="1:27" ht="13.5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-2345180166</v>
      </c>
      <c r="M39" s="2">
        <f>+L40+M60</f>
        <v>-2345180166</v>
      </c>
      <c r="N39" s="2">
        <f>+K39</f>
        <v>-2345180166</v>
      </c>
      <c r="O39" s="2">
        <f>+M40+O60</f>
        <v>-2345180166</v>
      </c>
      <c r="P39" s="2">
        <f>+O40+P60</f>
        <v>-2345180166</v>
      </c>
      <c r="Q39" s="2">
        <f>+P40+Q60</f>
        <v>-2345180166</v>
      </c>
      <c r="R39" s="2">
        <f>+O39</f>
        <v>-2345180166</v>
      </c>
      <c r="S39" s="2">
        <f>+Q40+S60</f>
        <v>-2345180166</v>
      </c>
      <c r="T39" s="2">
        <f>+S40+T60</f>
        <v>-2345180166</v>
      </c>
      <c r="U39" s="2">
        <f>+T40+U60</f>
        <v>-2345180166</v>
      </c>
      <c r="V39" s="2">
        <f>+S39</f>
        <v>-2345180166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-126935148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-2345180166</v>
      </c>
      <c r="L40" s="45">
        <f t="shared" si="4"/>
        <v>-2345180166</v>
      </c>
      <c r="M40" s="45">
        <f t="shared" si="4"/>
        <v>-2345180166</v>
      </c>
      <c r="N40" s="45">
        <f>+M40</f>
        <v>-2345180166</v>
      </c>
      <c r="O40" s="45">
        <f t="shared" si="4"/>
        <v>-2345180166</v>
      </c>
      <c r="P40" s="45">
        <f t="shared" si="4"/>
        <v>-2345180166</v>
      </c>
      <c r="Q40" s="45">
        <f t="shared" si="4"/>
        <v>-2345180166</v>
      </c>
      <c r="R40" s="45">
        <f>+Q40</f>
        <v>-2345180166</v>
      </c>
      <c r="S40" s="45">
        <f t="shared" si="4"/>
        <v>-2345180166</v>
      </c>
      <c r="T40" s="45">
        <f t="shared" si="4"/>
        <v>-2345180166</v>
      </c>
      <c r="U40" s="45">
        <f t="shared" si="4"/>
        <v>-2345180166</v>
      </c>
      <c r="V40" s="45">
        <f>+U40</f>
        <v>-2345180166</v>
      </c>
      <c r="W40" s="45">
        <f>+V40</f>
        <v>-2345180166</v>
      </c>
      <c r="X40" s="45">
        <f t="shared" si="4"/>
        <v>-102873767</v>
      </c>
      <c r="Y40" s="45">
        <f t="shared" si="4"/>
        <v>-2241982717</v>
      </c>
      <c r="Z40" s="46">
        <f>+IF(X40&lt;&gt;0,+(Y40/X40)*100,0)</f>
        <v>2179.3531843740107</v>
      </c>
      <c r="AA40" s="47">
        <f t="shared" si="4"/>
        <v>-126935148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73896401</v>
      </c>
      <c r="D7" s="18"/>
      <c r="E7" s="19">
        <v>60068299</v>
      </c>
      <c r="F7" s="20">
        <v>60068299</v>
      </c>
      <c r="G7" s="20">
        <v>982631</v>
      </c>
      <c r="H7" s="20">
        <v>6140296</v>
      </c>
      <c r="I7" s="20">
        <v>4201639</v>
      </c>
      <c r="J7" s="20">
        <v>11324566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11324566</v>
      </c>
      <c r="X7" s="20">
        <v>15017076</v>
      </c>
      <c r="Y7" s="20">
        <v>-3692510</v>
      </c>
      <c r="Z7" s="21">
        <v>-24.588741509998354</v>
      </c>
      <c r="AA7" s="22">
        <v>60068299</v>
      </c>
    </row>
    <row r="8" spans="1:27" ht="13.5" x14ac:dyDescent="0.25">
      <c r="A8" s="23" t="s">
        <v>36</v>
      </c>
      <c r="B8" s="17" t="s">
        <v>32</v>
      </c>
      <c r="C8" s="18">
        <v>113432</v>
      </c>
      <c r="D8" s="18"/>
      <c r="E8" s="19">
        <v>1865220</v>
      </c>
      <c r="F8" s="20">
        <v>1865220</v>
      </c>
      <c r="G8" s="20"/>
      <c r="H8" s="20">
        <v>4485</v>
      </c>
      <c r="I8" s="20"/>
      <c r="J8" s="20">
        <v>4485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4485</v>
      </c>
      <c r="X8" s="20">
        <v>466305</v>
      </c>
      <c r="Y8" s="20">
        <v>-461820</v>
      </c>
      <c r="Z8" s="21">
        <v>-99.038183163380182</v>
      </c>
      <c r="AA8" s="22">
        <v>1865220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3335000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267837</v>
      </c>
      <c r="I11" s="20"/>
      <c r="J11" s="20">
        <v>267837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267837</v>
      </c>
      <c r="X11" s="20"/>
      <c r="Y11" s="20">
        <v>267837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-24937131</v>
      </c>
      <c r="D14" s="18"/>
      <c r="E14" s="19">
        <v>-123591984</v>
      </c>
      <c r="F14" s="20">
        <v>-123591984</v>
      </c>
      <c r="G14" s="20">
        <v>-12697980</v>
      </c>
      <c r="H14" s="20">
        <v>-1611604</v>
      </c>
      <c r="I14" s="20">
        <v>814082</v>
      </c>
      <c r="J14" s="20">
        <v>-13495502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-13495502</v>
      </c>
      <c r="X14" s="20">
        <v>-30897996</v>
      </c>
      <c r="Y14" s="20">
        <v>17402494</v>
      </c>
      <c r="Z14" s="21">
        <v>-56.322403563001302</v>
      </c>
      <c r="AA14" s="22">
        <v>-123591984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52407702</v>
      </c>
      <c r="D17" s="26">
        <f>SUM(D6:D16)</f>
        <v>0</v>
      </c>
      <c r="E17" s="27">
        <f t="shared" si="0"/>
        <v>-61658465</v>
      </c>
      <c r="F17" s="28">
        <f t="shared" si="0"/>
        <v>-61658465</v>
      </c>
      <c r="G17" s="28">
        <f t="shared" si="0"/>
        <v>-11715349</v>
      </c>
      <c r="H17" s="28">
        <f t="shared" si="0"/>
        <v>4801014</v>
      </c>
      <c r="I17" s="28">
        <f t="shared" si="0"/>
        <v>5015721</v>
      </c>
      <c r="J17" s="28">
        <f t="shared" si="0"/>
        <v>-1898614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-1898614</v>
      </c>
      <c r="X17" s="28">
        <f t="shared" si="0"/>
        <v>-15414615</v>
      </c>
      <c r="Y17" s="28">
        <f t="shared" si="0"/>
        <v>13516001</v>
      </c>
      <c r="Z17" s="29">
        <f>+IF(X17&lt;&gt;0,+(Y17/X17)*100,0)</f>
        <v>-87.683026789835495</v>
      </c>
      <c r="AA17" s="30">
        <f>SUM(AA6:AA16)</f>
        <v>-61658465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-1276411</v>
      </c>
      <c r="D26" s="18"/>
      <c r="E26" s="19"/>
      <c r="F26" s="20"/>
      <c r="G26" s="20">
        <v>-2135875</v>
      </c>
      <c r="H26" s="20"/>
      <c r="I26" s="20"/>
      <c r="J26" s="20">
        <v>-2135875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-2135875</v>
      </c>
      <c r="X26" s="20"/>
      <c r="Y26" s="20">
        <v>-2135875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-1276411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-2135875</v>
      </c>
      <c r="H27" s="28">
        <f t="shared" si="1"/>
        <v>0</v>
      </c>
      <c r="I27" s="28">
        <f t="shared" si="1"/>
        <v>0</v>
      </c>
      <c r="J27" s="28">
        <f t="shared" si="1"/>
        <v>-2135875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-2135875</v>
      </c>
      <c r="X27" s="28">
        <f t="shared" si="1"/>
        <v>0</v>
      </c>
      <c r="Y27" s="28">
        <f t="shared" si="1"/>
        <v>-2135875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51131291</v>
      </c>
      <c r="D38" s="32">
        <f>+D17+D27+D36</f>
        <v>0</v>
      </c>
      <c r="E38" s="33">
        <f t="shared" si="3"/>
        <v>-61658465</v>
      </c>
      <c r="F38" s="2">
        <f t="shared" si="3"/>
        <v>-61658465</v>
      </c>
      <c r="G38" s="2">
        <f t="shared" si="3"/>
        <v>-13851224</v>
      </c>
      <c r="H38" s="2">
        <f t="shared" si="3"/>
        <v>4801014</v>
      </c>
      <c r="I38" s="2">
        <f t="shared" si="3"/>
        <v>5015721</v>
      </c>
      <c r="J38" s="2">
        <f t="shared" si="3"/>
        <v>-4034489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-4034489</v>
      </c>
      <c r="X38" s="2">
        <f t="shared" si="3"/>
        <v>-15414615</v>
      </c>
      <c r="Y38" s="2">
        <f t="shared" si="3"/>
        <v>11380126</v>
      </c>
      <c r="Z38" s="34">
        <f>+IF(X38&lt;&gt;0,+(Y38/X38)*100,0)</f>
        <v>-73.826858471651747</v>
      </c>
      <c r="AA38" s="35">
        <f>+AA17+AA27+AA36</f>
        <v>-61658465</v>
      </c>
    </row>
    <row r="39" spans="1:27" ht="13.5" x14ac:dyDescent="0.25">
      <c r="A39" s="23" t="s">
        <v>60</v>
      </c>
      <c r="B39" s="17"/>
      <c r="C39" s="32">
        <v>147900466</v>
      </c>
      <c r="D39" s="32"/>
      <c r="E39" s="33"/>
      <c r="F39" s="2"/>
      <c r="G39" s="2">
        <v>195688042</v>
      </c>
      <c r="H39" s="2">
        <f>+G40+H60</f>
        <v>181836818</v>
      </c>
      <c r="I39" s="2">
        <f>+H40+I60</f>
        <v>186637832</v>
      </c>
      <c r="J39" s="2">
        <f>+G39</f>
        <v>195688042</v>
      </c>
      <c r="K39" s="2">
        <f>+I40+K60</f>
        <v>191653553</v>
      </c>
      <c r="L39" s="2">
        <f>+K40+L60</f>
        <v>191653553</v>
      </c>
      <c r="M39" s="2">
        <f>+L40+M60</f>
        <v>191653553</v>
      </c>
      <c r="N39" s="2">
        <f>+K39</f>
        <v>191653553</v>
      </c>
      <c r="O39" s="2">
        <f>+M40+O60</f>
        <v>191653553</v>
      </c>
      <c r="P39" s="2">
        <f>+O40+P60</f>
        <v>191653553</v>
      </c>
      <c r="Q39" s="2">
        <f>+P40+Q60</f>
        <v>191653553</v>
      </c>
      <c r="R39" s="2">
        <f>+O39</f>
        <v>191653553</v>
      </c>
      <c r="S39" s="2">
        <f>+Q40+S60</f>
        <v>191653553</v>
      </c>
      <c r="T39" s="2">
        <f>+S40+T60</f>
        <v>191653553</v>
      </c>
      <c r="U39" s="2">
        <f>+T40+U60</f>
        <v>191653553</v>
      </c>
      <c r="V39" s="2">
        <f>+S39</f>
        <v>191653553</v>
      </c>
      <c r="W39" s="2">
        <f>+G39</f>
        <v>195688042</v>
      </c>
      <c r="X39" s="2"/>
      <c r="Y39" s="2">
        <f>+W39-X39</f>
        <v>195688042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199031757</v>
      </c>
      <c r="D40" s="43">
        <f t="shared" ref="D40:AA40" si="4">+D38+D39</f>
        <v>0</v>
      </c>
      <c r="E40" s="44">
        <f t="shared" si="4"/>
        <v>-61658465</v>
      </c>
      <c r="F40" s="45">
        <f t="shared" si="4"/>
        <v>-61658465</v>
      </c>
      <c r="G40" s="45">
        <f t="shared" si="4"/>
        <v>181836818</v>
      </c>
      <c r="H40" s="45">
        <f t="shared" si="4"/>
        <v>186637832</v>
      </c>
      <c r="I40" s="45">
        <f t="shared" si="4"/>
        <v>191653553</v>
      </c>
      <c r="J40" s="45">
        <f>+I40</f>
        <v>191653553</v>
      </c>
      <c r="K40" s="45">
        <f t="shared" si="4"/>
        <v>191653553</v>
      </c>
      <c r="L40" s="45">
        <f t="shared" si="4"/>
        <v>191653553</v>
      </c>
      <c r="M40" s="45">
        <f t="shared" si="4"/>
        <v>191653553</v>
      </c>
      <c r="N40" s="45">
        <f>+M40</f>
        <v>191653553</v>
      </c>
      <c r="O40" s="45">
        <f t="shared" si="4"/>
        <v>191653553</v>
      </c>
      <c r="P40" s="45">
        <f t="shared" si="4"/>
        <v>191653553</v>
      </c>
      <c r="Q40" s="45">
        <f t="shared" si="4"/>
        <v>191653553</v>
      </c>
      <c r="R40" s="45">
        <f>+Q40</f>
        <v>191653553</v>
      </c>
      <c r="S40" s="45">
        <f t="shared" si="4"/>
        <v>191653553</v>
      </c>
      <c r="T40" s="45">
        <f t="shared" si="4"/>
        <v>191653553</v>
      </c>
      <c r="U40" s="45">
        <f t="shared" si="4"/>
        <v>191653553</v>
      </c>
      <c r="V40" s="45">
        <f>+U40</f>
        <v>191653553</v>
      </c>
      <c r="W40" s="45">
        <f>+V40</f>
        <v>191653553</v>
      </c>
      <c r="X40" s="45">
        <f t="shared" si="4"/>
        <v>-15414615</v>
      </c>
      <c r="Y40" s="45">
        <f t="shared" si="4"/>
        <v>207068168</v>
      </c>
      <c r="Z40" s="46">
        <f>+IF(X40&lt;&gt;0,+(Y40/X40)*100,0)</f>
        <v>-1343.3236444763622</v>
      </c>
      <c r="AA40" s="47">
        <f t="shared" si="4"/>
        <v>-61658465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195688042</v>
      </c>
      <c r="J60">
        <v>195688042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3587000</v>
      </c>
      <c r="F9" s="20">
        <v>3587000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896751</v>
      </c>
      <c r="Y9" s="20">
        <v>-896751</v>
      </c>
      <c r="Z9" s="21">
        <v>-100</v>
      </c>
      <c r="AA9" s="22">
        <v>3587000</v>
      </c>
    </row>
    <row r="10" spans="1:27" ht="13.5" x14ac:dyDescent="0.25">
      <c r="A10" s="23" t="s">
        <v>38</v>
      </c>
      <c r="B10" s="17" t="s">
        <v>6</v>
      </c>
      <c r="C10" s="18">
        <v>21700000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-41662190</v>
      </c>
      <c r="D14" s="18"/>
      <c r="E14" s="19">
        <v>-30816964</v>
      </c>
      <c r="F14" s="20">
        <v>-30816964</v>
      </c>
      <c r="G14" s="20"/>
      <c r="H14" s="20">
        <v>-2181897</v>
      </c>
      <c r="I14" s="20">
        <v>-6858310</v>
      </c>
      <c r="J14" s="20">
        <v>-9040207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-9040207</v>
      </c>
      <c r="X14" s="20">
        <v>-7704243</v>
      </c>
      <c r="Y14" s="20">
        <v>-1335964</v>
      </c>
      <c r="Z14" s="21">
        <v>17.340626457394968</v>
      </c>
      <c r="AA14" s="22">
        <v>-30816964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-19962690</v>
      </c>
      <c r="D17" s="26">
        <f>SUM(D6:D16)</f>
        <v>0</v>
      </c>
      <c r="E17" s="27">
        <f t="shared" si="0"/>
        <v>-27229964</v>
      </c>
      <c r="F17" s="28">
        <f t="shared" si="0"/>
        <v>-27229964</v>
      </c>
      <c r="G17" s="28">
        <f t="shared" si="0"/>
        <v>2000000</v>
      </c>
      <c r="H17" s="28">
        <f t="shared" si="0"/>
        <v>-2181897</v>
      </c>
      <c r="I17" s="28">
        <f t="shared" si="0"/>
        <v>-6858310</v>
      </c>
      <c r="J17" s="28">
        <f t="shared" si="0"/>
        <v>-7040207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-7040207</v>
      </c>
      <c r="X17" s="28">
        <f t="shared" si="0"/>
        <v>-6807492</v>
      </c>
      <c r="Y17" s="28">
        <f t="shared" si="0"/>
        <v>-232715</v>
      </c>
      <c r="Z17" s="29">
        <f>+IF(X17&lt;&gt;0,+(Y17/X17)*100,0)</f>
        <v>3.4185130147784237</v>
      </c>
      <c r="AA17" s="30">
        <f>SUM(AA6:AA16)</f>
        <v>-27229964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-22507189</v>
      </c>
      <c r="D26" s="18"/>
      <c r="E26" s="19">
        <v>-8000000</v>
      </c>
      <c r="F26" s="20">
        <v>-8000000</v>
      </c>
      <c r="G26" s="20"/>
      <c r="H26" s="20">
        <v>-1183390</v>
      </c>
      <c r="I26" s="20">
        <v>-864676</v>
      </c>
      <c r="J26" s="20">
        <v>-2048066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-2048066</v>
      </c>
      <c r="X26" s="20">
        <v>-2000001</v>
      </c>
      <c r="Y26" s="20">
        <v>-48065</v>
      </c>
      <c r="Z26" s="21">
        <v>2.4032487983756008</v>
      </c>
      <c r="AA26" s="22">
        <v>-8000000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-22507189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-1183390</v>
      </c>
      <c r="I27" s="28">
        <f t="shared" si="1"/>
        <v>-864676</v>
      </c>
      <c r="J27" s="28">
        <f t="shared" si="1"/>
        <v>-2048066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-2048066</v>
      </c>
      <c r="X27" s="28">
        <f t="shared" si="1"/>
        <v>-2000001</v>
      </c>
      <c r="Y27" s="28">
        <f t="shared" si="1"/>
        <v>-48065</v>
      </c>
      <c r="Z27" s="29">
        <f>+IF(X27&lt;&gt;0,+(Y27/X27)*100,0)</f>
        <v>2.4032487983756008</v>
      </c>
      <c r="AA27" s="30">
        <f>SUM(AA21:AA26)</f>
        <v>-8000000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-42469879</v>
      </c>
      <c r="D38" s="32">
        <f>+D17+D27+D36</f>
        <v>0</v>
      </c>
      <c r="E38" s="33">
        <f t="shared" si="3"/>
        <v>-35229964</v>
      </c>
      <c r="F38" s="2">
        <f t="shared" si="3"/>
        <v>-35229964</v>
      </c>
      <c r="G38" s="2">
        <f t="shared" si="3"/>
        <v>2000000</v>
      </c>
      <c r="H38" s="2">
        <f t="shared" si="3"/>
        <v>-3365287</v>
      </c>
      <c r="I38" s="2">
        <f t="shared" si="3"/>
        <v>-7722986</v>
      </c>
      <c r="J38" s="2">
        <f t="shared" si="3"/>
        <v>-9088273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-9088273</v>
      </c>
      <c r="X38" s="2">
        <f t="shared" si="3"/>
        <v>-8807493</v>
      </c>
      <c r="Y38" s="2">
        <f t="shared" si="3"/>
        <v>-280780</v>
      </c>
      <c r="Z38" s="34">
        <f>+IF(X38&lt;&gt;0,+(Y38/X38)*100,0)</f>
        <v>3.1879673364486356</v>
      </c>
      <c r="AA38" s="35">
        <f>+AA17+AA27+AA36</f>
        <v>-35229964</v>
      </c>
    </row>
    <row r="39" spans="1:27" ht="13.5" x14ac:dyDescent="0.25">
      <c r="A39" s="23" t="s">
        <v>60</v>
      </c>
      <c r="B39" s="17"/>
      <c r="C39" s="32">
        <v>-165012308</v>
      </c>
      <c r="D39" s="32"/>
      <c r="E39" s="33"/>
      <c r="F39" s="2"/>
      <c r="G39" s="2">
        <v>-207482185</v>
      </c>
      <c r="H39" s="2">
        <f>+G40+H60</f>
        <v>-205482185</v>
      </c>
      <c r="I39" s="2">
        <f>+H40+I60</f>
        <v>-208847472</v>
      </c>
      <c r="J39" s="2">
        <f>+G39</f>
        <v>-207482185</v>
      </c>
      <c r="K39" s="2">
        <f>+I40+K60</f>
        <v>-216570458</v>
      </c>
      <c r="L39" s="2">
        <f>+K40+L60</f>
        <v>-216570458</v>
      </c>
      <c r="M39" s="2">
        <f>+L40+M60</f>
        <v>-216570458</v>
      </c>
      <c r="N39" s="2">
        <f>+K39</f>
        <v>-216570458</v>
      </c>
      <c r="O39" s="2">
        <f>+M40+O60</f>
        <v>-216570458</v>
      </c>
      <c r="P39" s="2">
        <f>+O40+P60</f>
        <v>-216570458</v>
      </c>
      <c r="Q39" s="2">
        <f>+P40+Q60</f>
        <v>-216570458</v>
      </c>
      <c r="R39" s="2">
        <f>+O39</f>
        <v>-216570458</v>
      </c>
      <c r="S39" s="2">
        <f>+Q40+S60</f>
        <v>-216570458</v>
      </c>
      <c r="T39" s="2">
        <f>+S40+T60</f>
        <v>-216570458</v>
      </c>
      <c r="U39" s="2">
        <f>+T40+U60</f>
        <v>-216570458</v>
      </c>
      <c r="V39" s="2">
        <f>+S39</f>
        <v>-216570458</v>
      </c>
      <c r="W39" s="2">
        <f>+G39</f>
        <v>-207482185</v>
      </c>
      <c r="X39" s="2"/>
      <c r="Y39" s="2">
        <f>+W39-X39</f>
        <v>-207482185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-207482187</v>
      </c>
      <c r="D40" s="43">
        <f t="shared" ref="D40:AA40" si="4">+D38+D39</f>
        <v>0</v>
      </c>
      <c r="E40" s="44">
        <f t="shared" si="4"/>
        <v>-35229964</v>
      </c>
      <c r="F40" s="45">
        <f t="shared" si="4"/>
        <v>-35229964</v>
      </c>
      <c r="G40" s="45">
        <f t="shared" si="4"/>
        <v>-205482185</v>
      </c>
      <c r="H40" s="45">
        <f t="shared" si="4"/>
        <v>-208847472</v>
      </c>
      <c r="I40" s="45">
        <f t="shared" si="4"/>
        <v>-216570458</v>
      </c>
      <c r="J40" s="45">
        <f>+I40</f>
        <v>-216570458</v>
      </c>
      <c r="K40" s="45">
        <f t="shared" si="4"/>
        <v>-216570458</v>
      </c>
      <c r="L40" s="45">
        <f t="shared" si="4"/>
        <v>-216570458</v>
      </c>
      <c r="M40" s="45">
        <f t="shared" si="4"/>
        <v>-216570458</v>
      </c>
      <c r="N40" s="45">
        <f>+M40</f>
        <v>-216570458</v>
      </c>
      <c r="O40" s="45">
        <f t="shared" si="4"/>
        <v>-216570458</v>
      </c>
      <c r="P40" s="45">
        <f t="shared" si="4"/>
        <v>-216570458</v>
      </c>
      <c r="Q40" s="45">
        <f t="shared" si="4"/>
        <v>-216570458</v>
      </c>
      <c r="R40" s="45">
        <f>+Q40</f>
        <v>-216570458</v>
      </c>
      <c r="S40" s="45">
        <f t="shared" si="4"/>
        <v>-216570458</v>
      </c>
      <c r="T40" s="45">
        <f t="shared" si="4"/>
        <v>-216570458</v>
      </c>
      <c r="U40" s="45">
        <f t="shared" si="4"/>
        <v>-216570458</v>
      </c>
      <c r="V40" s="45">
        <f>+U40</f>
        <v>-216570458</v>
      </c>
      <c r="W40" s="45">
        <f>+V40</f>
        <v>-216570458</v>
      </c>
      <c r="X40" s="45">
        <f t="shared" si="4"/>
        <v>-8807493</v>
      </c>
      <c r="Y40" s="45">
        <f t="shared" si="4"/>
        <v>-207762965</v>
      </c>
      <c r="Z40" s="46">
        <f>+IF(X40&lt;&gt;0,+(Y40/X40)*100,0)</f>
        <v>2358.9342052272991</v>
      </c>
      <c r="AA40" s="47">
        <f t="shared" si="4"/>
        <v>-35229964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-207482185</v>
      </c>
      <c r="J60">
        <v>-207482185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6880000</v>
      </c>
      <c r="D10" s="18"/>
      <c r="E10" s="19"/>
      <c r="F10" s="20"/>
      <c r="G10" s="20">
        <v>500000</v>
      </c>
      <c r="H10" s="20"/>
      <c r="I10" s="20"/>
      <c r="J10" s="20">
        <v>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</v>
      </c>
      <c r="X10" s="20"/>
      <c r="Y10" s="20">
        <v>500000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-32633031</v>
      </c>
      <c r="D14" s="18"/>
      <c r="E14" s="19"/>
      <c r="F14" s="20"/>
      <c r="G14" s="20">
        <v>-1690569</v>
      </c>
      <c r="H14" s="20">
        <v>-4435832</v>
      </c>
      <c r="I14" s="20">
        <v>-3079897</v>
      </c>
      <c r="J14" s="20">
        <v>-9206298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-9206298</v>
      </c>
      <c r="X14" s="20"/>
      <c r="Y14" s="20">
        <v>-9206298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-25601694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-1190569</v>
      </c>
      <c r="H17" s="28">
        <f t="shared" si="0"/>
        <v>-4435832</v>
      </c>
      <c r="I17" s="28">
        <f t="shared" si="0"/>
        <v>-3079897</v>
      </c>
      <c r="J17" s="28">
        <f t="shared" si="0"/>
        <v>-8706298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-8706298</v>
      </c>
      <c r="X17" s="28">
        <f t="shared" si="0"/>
        <v>0</v>
      </c>
      <c r="Y17" s="28">
        <f t="shared" si="0"/>
        <v>-8706298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-5784137</v>
      </c>
      <c r="D26" s="18"/>
      <c r="E26" s="19">
        <v>-1391000</v>
      </c>
      <c r="F26" s="20">
        <v>-1391000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-347750</v>
      </c>
      <c r="Y26" s="20">
        <v>347750</v>
      </c>
      <c r="Z26" s="21">
        <v>-100</v>
      </c>
      <c r="AA26" s="22">
        <v>-1391000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-5784137</v>
      </c>
      <c r="D27" s="26">
        <f>SUM(D21:D26)</f>
        <v>0</v>
      </c>
      <c r="E27" s="27">
        <f t="shared" si="1"/>
        <v>-1391000</v>
      </c>
      <c r="F27" s="28">
        <f t="shared" si="1"/>
        <v>-1391000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-347750</v>
      </c>
      <c r="Y27" s="28">
        <f t="shared" si="1"/>
        <v>347750</v>
      </c>
      <c r="Z27" s="29">
        <f>+IF(X27&lt;&gt;0,+(Y27/X27)*100,0)</f>
        <v>-100</v>
      </c>
      <c r="AA27" s="30">
        <f>SUM(AA21:AA26)</f>
        <v>-1391000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-31385831</v>
      </c>
      <c r="D38" s="32">
        <f>+D17+D27+D36</f>
        <v>0</v>
      </c>
      <c r="E38" s="33">
        <f t="shared" si="3"/>
        <v>-1391000</v>
      </c>
      <c r="F38" s="2">
        <f t="shared" si="3"/>
        <v>-1391000</v>
      </c>
      <c r="G38" s="2">
        <f t="shared" si="3"/>
        <v>-1190569</v>
      </c>
      <c r="H38" s="2">
        <f t="shared" si="3"/>
        <v>-4435832</v>
      </c>
      <c r="I38" s="2">
        <f t="shared" si="3"/>
        <v>-3079897</v>
      </c>
      <c r="J38" s="2">
        <f t="shared" si="3"/>
        <v>-8706298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-8706298</v>
      </c>
      <c r="X38" s="2">
        <f t="shared" si="3"/>
        <v>-347750</v>
      </c>
      <c r="Y38" s="2">
        <f t="shared" si="3"/>
        <v>-8358548</v>
      </c>
      <c r="Z38" s="34">
        <f>+IF(X38&lt;&gt;0,+(Y38/X38)*100,0)</f>
        <v>2403.608339324227</v>
      </c>
      <c r="AA38" s="35">
        <f>+AA17+AA27+AA36</f>
        <v>-1391000</v>
      </c>
    </row>
    <row r="39" spans="1:27" ht="13.5" x14ac:dyDescent="0.25">
      <c r="A39" s="23" t="s">
        <v>60</v>
      </c>
      <c r="B39" s="17"/>
      <c r="C39" s="32">
        <v>-43381886</v>
      </c>
      <c r="D39" s="32"/>
      <c r="E39" s="33"/>
      <c r="F39" s="2"/>
      <c r="G39" s="2">
        <v>-111015391</v>
      </c>
      <c r="H39" s="2">
        <f>+G40+H60</f>
        <v>-112357297</v>
      </c>
      <c r="I39" s="2">
        <f>+H40+I60</f>
        <v>-116793129</v>
      </c>
      <c r="J39" s="2">
        <f>+G39</f>
        <v>-111015391</v>
      </c>
      <c r="K39" s="2">
        <f>+I40+K60</f>
        <v>-119873026</v>
      </c>
      <c r="L39" s="2">
        <f>+K40+L60</f>
        <v>-119873026</v>
      </c>
      <c r="M39" s="2">
        <f>+L40+M60</f>
        <v>-119873026</v>
      </c>
      <c r="N39" s="2">
        <f>+K39</f>
        <v>-119873026</v>
      </c>
      <c r="O39" s="2">
        <f>+M40+O60</f>
        <v>-119873026</v>
      </c>
      <c r="P39" s="2">
        <f>+O40+P60</f>
        <v>-119873026</v>
      </c>
      <c r="Q39" s="2">
        <f>+P40+Q60</f>
        <v>-119873026</v>
      </c>
      <c r="R39" s="2">
        <f>+O39</f>
        <v>-119873026</v>
      </c>
      <c r="S39" s="2">
        <f>+Q40+S60</f>
        <v>-119873026</v>
      </c>
      <c r="T39" s="2">
        <f>+S40+T60</f>
        <v>-119873026</v>
      </c>
      <c r="U39" s="2">
        <f>+T40+U60</f>
        <v>-119873026</v>
      </c>
      <c r="V39" s="2">
        <f>+S39</f>
        <v>-119873026</v>
      </c>
      <c r="W39" s="2">
        <f>+G39</f>
        <v>-111015391</v>
      </c>
      <c r="X39" s="2"/>
      <c r="Y39" s="2">
        <f>+W39-X39</f>
        <v>-111015391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-74767717</v>
      </c>
      <c r="D40" s="43">
        <f t="shared" ref="D40:AA40" si="4">+D38+D39</f>
        <v>0</v>
      </c>
      <c r="E40" s="44">
        <f t="shared" si="4"/>
        <v>-1391000</v>
      </c>
      <c r="F40" s="45">
        <f t="shared" si="4"/>
        <v>-1391000</v>
      </c>
      <c r="G40" s="45">
        <f t="shared" si="4"/>
        <v>-112205960</v>
      </c>
      <c r="H40" s="45">
        <f t="shared" si="4"/>
        <v>-116793129</v>
      </c>
      <c r="I40" s="45">
        <f t="shared" si="4"/>
        <v>-119873026</v>
      </c>
      <c r="J40" s="45">
        <f>+I40</f>
        <v>-119873026</v>
      </c>
      <c r="K40" s="45">
        <f t="shared" si="4"/>
        <v>-119873026</v>
      </c>
      <c r="L40" s="45">
        <f t="shared" si="4"/>
        <v>-119873026</v>
      </c>
      <c r="M40" s="45">
        <f t="shared" si="4"/>
        <v>-119873026</v>
      </c>
      <c r="N40" s="45">
        <f>+M40</f>
        <v>-119873026</v>
      </c>
      <c r="O40" s="45">
        <f t="shared" si="4"/>
        <v>-119873026</v>
      </c>
      <c r="P40" s="45">
        <f t="shared" si="4"/>
        <v>-119873026</v>
      </c>
      <c r="Q40" s="45">
        <f t="shared" si="4"/>
        <v>-119873026</v>
      </c>
      <c r="R40" s="45">
        <f>+Q40</f>
        <v>-119873026</v>
      </c>
      <c r="S40" s="45">
        <f t="shared" si="4"/>
        <v>-119873026</v>
      </c>
      <c r="T40" s="45">
        <f t="shared" si="4"/>
        <v>-119873026</v>
      </c>
      <c r="U40" s="45">
        <f t="shared" si="4"/>
        <v>-119873026</v>
      </c>
      <c r="V40" s="45">
        <f>+U40</f>
        <v>-119873026</v>
      </c>
      <c r="W40" s="45">
        <f>+V40</f>
        <v>-119873026</v>
      </c>
      <c r="X40" s="45">
        <f t="shared" si="4"/>
        <v>-347750</v>
      </c>
      <c r="Y40" s="45">
        <f t="shared" si="4"/>
        <v>-119373939</v>
      </c>
      <c r="Z40" s="46">
        <f>+IF(X40&lt;&gt;0,+(Y40/X40)*100,0)</f>
        <v>34327.51660675773</v>
      </c>
      <c r="AA40" s="47">
        <f t="shared" si="4"/>
        <v>-1391000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-111015391</v>
      </c>
      <c r="H60">
        <v>-151337</v>
      </c>
      <c r="J60">
        <v>-111015391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56359751</v>
      </c>
      <c r="D7" s="18"/>
      <c r="E7" s="19">
        <v>214207075</v>
      </c>
      <c r="F7" s="20">
        <v>214207075</v>
      </c>
      <c r="G7" s="20">
        <v>8017457</v>
      </c>
      <c r="H7" s="20">
        <v>11436539</v>
      </c>
      <c r="I7" s="20">
        <v>10856860</v>
      </c>
      <c r="J7" s="20">
        <v>30310856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30310856</v>
      </c>
      <c r="X7" s="20">
        <v>53551767</v>
      </c>
      <c r="Y7" s="20">
        <v>-23240911</v>
      </c>
      <c r="Z7" s="21">
        <v>-43.398961980096757</v>
      </c>
      <c r="AA7" s="22">
        <v>214207075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1237000</v>
      </c>
      <c r="F10" s="20">
        <v>1237000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1237000</v>
      </c>
      <c r="Y10" s="20">
        <v>-1237000</v>
      </c>
      <c r="Z10" s="21">
        <v>-100</v>
      </c>
      <c r="AA10" s="22">
        <v>1237000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-147054624</v>
      </c>
      <c r="D14" s="18"/>
      <c r="E14" s="19">
        <v>-195000000</v>
      </c>
      <c r="F14" s="20">
        <v>-195000000</v>
      </c>
      <c r="G14" s="20">
        <v>-42068631</v>
      </c>
      <c r="H14" s="20">
        <v>-9201092</v>
      </c>
      <c r="I14" s="20">
        <v>-13125809</v>
      </c>
      <c r="J14" s="20">
        <v>-64395532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-64395532</v>
      </c>
      <c r="X14" s="20">
        <v>-48750000</v>
      </c>
      <c r="Y14" s="20">
        <v>-15645532</v>
      </c>
      <c r="Z14" s="21">
        <v>32.093398974358969</v>
      </c>
      <c r="AA14" s="22">
        <v>-195000000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-90694873</v>
      </c>
      <c r="D17" s="26">
        <f>SUM(D6:D16)</f>
        <v>0</v>
      </c>
      <c r="E17" s="27">
        <f t="shared" si="0"/>
        <v>20444075</v>
      </c>
      <c r="F17" s="28">
        <f t="shared" si="0"/>
        <v>20444075</v>
      </c>
      <c r="G17" s="28">
        <f t="shared" si="0"/>
        <v>-34051174</v>
      </c>
      <c r="H17" s="28">
        <f t="shared" si="0"/>
        <v>2235447</v>
      </c>
      <c r="I17" s="28">
        <f t="shared" si="0"/>
        <v>-2268949</v>
      </c>
      <c r="J17" s="28">
        <f t="shared" si="0"/>
        <v>-34084676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-34084676</v>
      </c>
      <c r="X17" s="28">
        <f t="shared" si="0"/>
        <v>6038767</v>
      </c>
      <c r="Y17" s="28">
        <f t="shared" si="0"/>
        <v>-40123443</v>
      </c>
      <c r="Z17" s="29">
        <f>+IF(X17&lt;&gt;0,+(Y17/X17)*100,0)</f>
        <v>-664.43105024585316</v>
      </c>
      <c r="AA17" s="30">
        <f>SUM(AA6:AA16)</f>
        <v>20444075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-18425405</v>
      </c>
      <c r="D26" s="18"/>
      <c r="E26" s="19">
        <v>-1237000</v>
      </c>
      <c r="F26" s="20">
        <v>-1237000</v>
      </c>
      <c r="G26" s="20">
        <v>-3690119</v>
      </c>
      <c r="H26" s="20"/>
      <c r="I26" s="20">
        <v>-692097</v>
      </c>
      <c r="J26" s="20">
        <v>-4382216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-4382216</v>
      </c>
      <c r="X26" s="20">
        <v>-309252</v>
      </c>
      <c r="Y26" s="20">
        <v>-4072964</v>
      </c>
      <c r="Z26" s="21">
        <v>1317.0372382393646</v>
      </c>
      <c r="AA26" s="22">
        <v>-1237000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-18425405</v>
      </c>
      <c r="D27" s="26">
        <f>SUM(D21:D26)</f>
        <v>0</v>
      </c>
      <c r="E27" s="27">
        <f t="shared" si="1"/>
        <v>-1237000</v>
      </c>
      <c r="F27" s="28">
        <f t="shared" si="1"/>
        <v>-1237000</v>
      </c>
      <c r="G27" s="28">
        <f t="shared" si="1"/>
        <v>-3690119</v>
      </c>
      <c r="H27" s="28">
        <f t="shared" si="1"/>
        <v>0</v>
      </c>
      <c r="I27" s="28">
        <f t="shared" si="1"/>
        <v>-692097</v>
      </c>
      <c r="J27" s="28">
        <f t="shared" si="1"/>
        <v>-4382216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-4382216</v>
      </c>
      <c r="X27" s="28">
        <f t="shared" si="1"/>
        <v>-309252</v>
      </c>
      <c r="Y27" s="28">
        <f t="shared" si="1"/>
        <v>-4072964</v>
      </c>
      <c r="Z27" s="29">
        <f>+IF(X27&lt;&gt;0,+(Y27/X27)*100,0)</f>
        <v>1317.0372382393646</v>
      </c>
      <c r="AA27" s="30">
        <f>SUM(AA21:AA26)</f>
        <v>-1237000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-109120278</v>
      </c>
      <c r="D38" s="32">
        <f>+D17+D27+D36</f>
        <v>0</v>
      </c>
      <c r="E38" s="33">
        <f t="shared" si="3"/>
        <v>19207075</v>
      </c>
      <c r="F38" s="2">
        <f t="shared" si="3"/>
        <v>19207075</v>
      </c>
      <c r="G38" s="2">
        <f t="shared" si="3"/>
        <v>-37741293</v>
      </c>
      <c r="H38" s="2">
        <f t="shared" si="3"/>
        <v>2235447</v>
      </c>
      <c r="I38" s="2">
        <f t="shared" si="3"/>
        <v>-2961046</v>
      </c>
      <c r="J38" s="2">
        <f t="shared" si="3"/>
        <v>-38466892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-38466892</v>
      </c>
      <c r="X38" s="2">
        <f t="shared" si="3"/>
        <v>5729515</v>
      </c>
      <c r="Y38" s="2">
        <f t="shared" si="3"/>
        <v>-44196407</v>
      </c>
      <c r="Z38" s="34">
        <f>+IF(X38&lt;&gt;0,+(Y38/X38)*100,0)</f>
        <v>-771.38129492635937</v>
      </c>
      <c r="AA38" s="35">
        <f>+AA17+AA27+AA36</f>
        <v>19207075</v>
      </c>
    </row>
    <row r="39" spans="1:27" ht="13.5" x14ac:dyDescent="0.25">
      <c r="A39" s="23" t="s">
        <v>60</v>
      </c>
      <c r="B39" s="17"/>
      <c r="C39" s="32">
        <v>471203486</v>
      </c>
      <c r="D39" s="32"/>
      <c r="E39" s="33">
        <v>471203485</v>
      </c>
      <c r="F39" s="2">
        <v>471203485</v>
      </c>
      <c r="G39" s="2">
        <v>541308881</v>
      </c>
      <c r="H39" s="2">
        <f>+G40+H60</f>
        <v>503076978</v>
      </c>
      <c r="I39" s="2">
        <f>+H40+I60</f>
        <v>505312425</v>
      </c>
      <c r="J39" s="2">
        <f>+G39</f>
        <v>541308881</v>
      </c>
      <c r="K39" s="2">
        <f>+I40+K60</f>
        <v>502351379</v>
      </c>
      <c r="L39" s="2">
        <f>+K40+L60</f>
        <v>502351379</v>
      </c>
      <c r="M39" s="2">
        <f>+L40+M60</f>
        <v>502351379</v>
      </c>
      <c r="N39" s="2">
        <f>+K39</f>
        <v>502351379</v>
      </c>
      <c r="O39" s="2">
        <f>+M40+O60</f>
        <v>502351379</v>
      </c>
      <c r="P39" s="2">
        <f>+O40+P60</f>
        <v>502351379</v>
      </c>
      <c r="Q39" s="2">
        <f>+P40+Q60</f>
        <v>502351379</v>
      </c>
      <c r="R39" s="2">
        <f>+O39</f>
        <v>502351379</v>
      </c>
      <c r="S39" s="2">
        <f>+Q40+S60</f>
        <v>502351379</v>
      </c>
      <c r="T39" s="2">
        <f>+S40+T60</f>
        <v>502351379</v>
      </c>
      <c r="U39" s="2">
        <f>+T40+U60</f>
        <v>502351379</v>
      </c>
      <c r="V39" s="2">
        <f>+S39</f>
        <v>502351379</v>
      </c>
      <c r="W39" s="2">
        <f>+G39</f>
        <v>541308881</v>
      </c>
      <c r="X39" s="2">
        <v>471203485</v>
      </c>
      <c r="Y39" s="2">
        <f>+W39-X39</f>
        <v>70105396</v>
      </c>
      <c r="Z39" s="34">
        <f>+IF(X39&lt;&gt;0,+(Y39/X39)*100,0)</f>
        <v>14.877945140834431</v>
      </c>
      <c r="AA39" s="35">
        <v>471203485</v>
      </c>
    </row>
    <row r="40" spans="1:27" ht="13.5" x14ac:dyDescent="0.25">
      <c r="A40" s="41" t="s">
        <v>62</v>
      </c>
      <c r="B40" s="42" t="s">
        <v>61</v>
      </c>
      <c r="C40" s="43">
        <f>+C38+C39</f>
        <v>362083208</v>
      </c>
      <c r="D40" s="43">
        <f t="shared" ref="D40:AA40" si="4">+D38+D39</f>
        <v>0</v>
      </c>
      <c r="E40" s="44">
        <f t="shared" si="4"/>
        <v>490410560</v>
      </c>
      <c r="F40" s="45">
        <f t="shared" si="4"/>
        <v>490410560</v>
      </c>
      <c r="G40" s="45">
        <f t="shared" si="4"/>
        <v>503567588</v>
      </c>
      <c r="H40" s="45">
        <f t="shared" si="4"/>
        <v>505312425</v>
      </c>
      <c r="I40" s="45">
        <f t="shared" si="4"/>
        <v>502351379</v>
      </c>
      <c r="J40" s="45">
        <f>+I40</f>
        <v>502351379</v>
      </c>
      <c r="K40" s="45">
        <f t="shared" si="4"/>
        <v>502351379</v>
      </c>
      <c r="L40" s="45">
        <f t="shared" si="4"/>
        <v>502351379</v>
      </c>
      <c r="M40" s="45">
        <f t="shared" si="4"/>
        <v>502351379</v>
      </c>
      <c r="N40" s="45">
        <f>+M40</f>
        <v>502351379</v>
      </c>
      <c r="O40" s="45">
        <f t="shared" si="4"/>
        <v>502351379</v>
      </c>
      <c r="P40" s="45">
        <f t="shared" si="4"/>
        <v>502351379</v>
      </c>
      <c r="Q40" s="45">
        <f t="shared" si="4"/>
        <v>502351379</v>
      </c>
      <c r="R40" s="45">
        <f>+Q40</f>
        <v>502351379</v>
      </c>
      <c r="S40" s="45">
        <f t="shared" si="4"/>
        <v>502351379</v>
      </c>
      <c r="T40" s="45">
        <f t="shared" si="4"/>
        <v>502351379</v>
      </c>
      <c r="U40" s="45">
        <f t="shared" si="4"/>
        <v>502351379</v>
      </c>
      <c r="V40" s="45">
        <f>+U40</f>
        <v>502351379</v>
      </c>
      <c r="W40" s="45">
        <f>+V40</f>
        <v>502351379</v>
      </c>
      <c r="X40" s="45">
        <f t="shared" si="4"/>
        <v>476933000</v>
      </c>
      <c r="Y40" s="45">
        <f t="shared" si="4"/>
        <v>25908989</v>
      </c>
      <c r="Z40" s="46">
        <f>+IF(X40&lt;&gt;0,+(Y40/X40)*100,0)</f>
        <v>5.4324169222930685</v>
      </c>
      <c r="AA40" s="47">
        <f t="shared" si="4"/>
        <v>490410560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541308881</v>
      </c>
      <c r="H60">
        <v>-490610</v>
      </c>
      <c r="J60">
        <v>541308881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-104514460</v>
      </c>
      <c r="F14" s="20">
        <v>-104514460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-26128617</v>
      </c>
      <c r="Y14" s="20">
        <v>26128617</v>
      </c>
      <c r="Z14" s="21">
        <v>-100</v>
      </c>
      <c r="AA14" s="22">
        <v>-104514460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-104514460</v>
      </c>
      <c r="F17" s="28">
        <f t="shared" si="0"/>
        <v>-104514460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-26128617</v>
      </c>
      <c r="Y17" s="28">
        <f t="shared" si="0"/>
        <v>26128617</v>
      </c>
      <c r="Z17" s="29">
        <f>+IF(X17&lt;&gt;0,+(Y17/X17)*100,0)</f>
        <v>-100</v>
      </c>
      <c r="AA17" s="30">
        <f>SUM(AA6:AA16)</f>
        <v>-104514460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-104514460</v>
      </c>
      <c r="F38" s="2">
        <f t="shared" si="3"/>
        <v>-104514460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-26128617</v>
      </c>
      <c r="Y38" s="2">
        <f t="shared" si="3"/>
        <v>26128617</v>
      </c>
      <c r="Z38" s="34">
        <f>+IF(X38&lt;&gt;0,+(Y38/X38)*100,0)</f>
        <v>-100</v>
      </c>
      <c r="AA38" s="35">
        <f>+AA17+AA27+AA36</f>
        <v>-104514460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-104514460</v>
      </c>
      <c r="F40" s="45">
        <f t="shared" si="4"/>
        <v>-104514460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-26128617</v>
      </c>
      <c r="Y40" s="45">
        <f t="shared" si="4"/>
        <v>26128617</v>
      </c>
      <c r="Z40" s="46">
        <f>+IF(X40&lt;&gt;0,+(Y40/X40)*100,0)</f>
        <v>-100</v>
      </c>
      <c r="AA40" s="47">
        <f t="shared" si="4"/>
        <v>-104514460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5000000</v>
      </c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4093000</v>
      </c>
      <c r="F10" s="20">
        <v>4093000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1023249</v>
      </c>
      <c r="Y10" s="20">
        <v>-1023249</v>
      </c>
      <c r="Z10" s="21">
        <v>-100</v>
      </c>
      <c r="AA10" s="22">
        <v>4093000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-122871741</v>
      </c>
      <c r="F14" s="20">
        <v>-122871741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-30717942</v>
      </c>
      <c r="Y14" s="20">
        <v>30717942</v>
      </c>
      <c r="Z14" s="21">
        <v>-100</v>
      </c>
      <c r="AA14" s="22">
        <v>-122871741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15000000</v>
      </c>
      <c r="D17" s="26">
        <f>SUM(D6:D16)</f>
        <v>0</v>
      </c>
      <c r="E17" s="27">
        <f t="shared" si="0"/>
        <v>-113778741</v>
      </c>
      <c r="F17" s="28">
        <f t="shared" si="0"/>
        <v>-113778741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-28444692</v>
      </c>
      <c r="Y17" s="28">
        <f t="shared" si="0"/>
        <v>28444692</v>
      </c>
      <c r="Z17" s="29">
        <f>+IF(X17&lt;&gt;0,+(Y17/X17)*100,0)</f>
        <v>-100</v>
      </c>
      <c r="AA17" s="30">
        <f>SUM(AA6:AA16)</f>
        <v>-113778741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-5175003</v>
      </c>
      <c r="Y26" s="20">
        <v>5175003</v>
      </c>
      <c r="Z26" s="21">
        <v>-100</v>
      </c>
      <c r="AA26" s="22">
        <v>-20700000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-5175003</v>
      </c>
      <c r="Y27" s="28">
        <f t="shared" si="1"/>
        <v>5175003</v>
      </c>
      <c r="Z27" s="29">
        <f>+IF(X27&lt;&gt;0,+(Y27/X27)*100,0)</f>
        <v>-100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15000000</v>
      </c>
      <c r="D38" s="32">
        <f>+D17+D27+D36</f>
        <v>0</v>
      </c>
      <c r="E38" s="33">
        <f t="shared" si="3"/>
        <v>-134478741</v>
      </c>
      <c r="F38" s="2">
        <f t="shared" si="3"/>
        <v>-134478741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-33619695</v>
      </c>
      <c r="Y38" s="2">
        <f t="shared" si="3"/>
        <v>33619695</v>
      </c>
      <c r="Z38" s="34">
        <f>+IF(X38&lt;&gt;0,+(Y38/X38)*100,0)</f>
        <v>-100</v>
      </c>
      <c r="AA38" s="35">
        <f>+AA17+AA27+AA36</f>
        <v>-134478741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15000000</v>
      </c>
      <c r="D40" s="43">
        <f t="shared" ref="D40:AA40" si="4">+D38+D39</f>
        <v>0</v>
      </c>
      <c r="E40" s="44">
        <f t="shared" si="4"/>
        <v>-134478741</v>
      </c>
      <c r="F40" s="45">
        <f t="shared" si="4"/>
        <v>-134478741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-33619695</v>
      </c>
      <c r="Y40" s="45">
        <f t="shared" si="4"/>
        <v>33619695</v>
      </c>
      <c r="Z40" s="46">
        <f>+IF(X40&lt;&gt;0,+(Y40/X40)*100,0)</f>
        <v>-100</v>
      </c>
      <c r="AA40" s="47">
        <f t="shared" si="4"/>
        <v>-134478741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-4520563</v>
      </c>
      <c r="D14" s="18"/>
      <c r="E14" s="19">
        <v>-10766860</v>
      </c>
      <c r="F14" s="20">
        <v>-10766860</v>
      </c>
      <c r="G14" s="20">
        <v>-305698</v>
      </c>
      <c r="H14" s="20">
        <v>-294662</v>
      </c>
      <c r="I14" s="20">
        <v>-298313</v>
      </c>
      <c r="J14" s="20">
        <v>-898673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-898673</v>
      </c>
      <c r="X14" s="20">
        <v>-2691723</v>
      </c>
      <c r="Y14" s="20">
        <v>1793050</v>
      </c>
      <c r="Z14" s="21">
        <v>-66.613466541690954</v>
      </c>
      <c r="AA14" s="22">
        <v>-10766860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-4520563</v>
      </c>
      <c r="D17" s="26">
        <f>SUM(D6:D16)</f>
        <v>0</v>
      </c>
      <c r="E17" s="27">
        <f t="shared" si="0"/>
        <v>-10766860</v>
      </c>
      <c r="F17" s="28">
        <f t="shared" si="0"/>
        <v>-10766860</v>
      </c>
      <c r="G17" s="28">
        <f t="shared" si="0"/>
        <v>-305698</v>
      </c>
      <c r="H17" s="28">
        <f t="shared" si="0"/>
        <v>-294662</v>
      </c>
      <c r="I17" s="28">
        <f t="shared" si="0"/>
        <v>-298313</v>
      </c>
      <c r="J17" s="28">
        <f t="shared" si="0"/>
        <v>-898673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-898673</v>
      </c>
      <c r="X17" s="28">
        <f t="shared" si="0"/>
        <v>-2691723</v>
      </c>
      <c r="Y17" s="28">
        <f t="shared" si="0"/>
        <v>1793050</v>
      </c>
      <c r="Z17" s="29">
        <f>+IF(X17&lt;&gt;0,+(Y17/X17)*100,0)</f>
        <v>-66.613466541690954</v>
      </c>
      <c r="AA17" s="30">
        <f>SUM(AA6:AA16)</f>
        <v>-10766860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-4520563</v>
      </c>
      <c r="D38" s="32">
        <f>+D17+D27+D36</f>
        <v>0</v>
      </c>
      <c r="E38" s="33">
        <f t="shared" si="3"/>
        <v>-10766860</v>
      </c>
      <c r="F38" s="2">
        <f t="shared" si="3"/>
        <v>-10766860</v>
      </c>
      <c r="G38" s="2">
        <f t="shared" si="3"/>
        <v>-305698</v>
      </c>
      <c r="H38" s="2">
        <f t="shared" si="3"/>
        <v>-294662</v>
      </c>
      <c r="I38" s="2">
        <f t="shared" si="3"/>
        <v>-298313</v>
      </c>
      <c r="J38" s="2">
        <f t="shared" si="3"/>
        <v>-898673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-898673</v>
      </c>
      <c r="X38" s="2">
        <f t="shared" si="3"/>
        <v>-2691723</v>
      </c>
      <c r="Y38" s="2">
        <f t="shared" si="3"/>
        <v>1793050</v>
      </c>
      <c r="Z38" s="34">
        <f>+IF(X38&lt;&gt;0,+(Y38/X38)*100,0)</f>
        <v>-66.613466541690954</v>
      </c>
      <c r="AA38" s="35">
        <f>+AA17+AA27+AA36</f>
        <v>-10766860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-305698</v>
      </c>
      <c r="I39" s="2">
        <f>+H40+I60</f>
        <v>-600360</v>
      </c>
      <c r="J39" s="2">
        <f>+G39</f>
        <v>0</v>
      </c>
      <c r="K39" s="2">
        <f>+I40+K60</f>
        <v>-898673</v>
      </c>
      <c r="L39" s="2">
        <f>+K40+L60</f>
        <v>-898673</v>
      </c>
      <c r="M39" s="2">
        <f>+L40+M60</f>
        <v>-898673</v>
      </c>
      <c r="N39" s="2">
        <f>+K39</f>
        <v>-898673</v>
      </c>
      <c r="O39" s="2">
        <f>+M40+O60</f>
        <v>-898673</v>
      </c>
      <c r="P39" s="2">
        <f>+O40+P60</f>
        <v>-898673</v>
      </c>
      <c r="Q39" s="2">
        <f>+P40+Q60</f>
        <v>-898673</v>
      </c>
      <c r="R39" s="2">
        <f>+O39</f>
        <v>-898673</v>
      </c>
      <c r="S39" s="2">
        <f>+Q40+S60</f>
        <v>-898673</v>
      </c>
      <c r="T39" s="2">
        <f>+S40+T60</f>
        <v>-898673</v>
      </c>
      <c r="U39" s="2">
        <f>+T40+U60</f>
        <v>-898673</v>
      </c>
      <c r="V39" s="2">
        <f>+S39</f>
        <v>-898673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-4520563</v>
      </c>
      <c r="D40" s="43">
        <f t="shared" ref="D40:AA40" si="4">+D38+D39</f>
        <v>0</v>
      </c>
      <c r="E40" s="44">
        <f t="shared" si="4"/>
        <v>-10766860</v>
      </c>
      <c r="F40" s="45">
        <f t="shared" si="4"/>
        <v>-10766860</v>
      </c>
      <c r="G40" s="45">
        <f t="shared" si="4"/>
        <v>-305698</v>
      </c>
      <c r="H40" s="45">
        <f t="shared" si="4"/>
        <v>-600360</v>
      </c>
      <c r="I40" s="45">
        <f t="shared" si="4"/>
        <v>-898673</v>
      </c>
      <c r="J40" s="45">
        <f>+I40</f>
        <v>-898673</v>
      </c>
      <c r="K40" s="45">
        <f t="shared" si="4"/>
        <v>-898673</v>
      </c>
      <c r="L40" s="45">
        <f t="shared" si="4"/>
        <v>-898673</v>
      </c>
      <c r="M40" s="45">
        <f t="shared" si="4"/>
        <v>-898673</v>
      </c>
      <c r="N40" s="45">
        <f>+M40</f>
        <v>-898673</v>
      </c>
      <c r="O40" s="45">
        <f t="shared" si="4"/>
        <v>-898673</v>
      </c>
      <c r="P40" s="45">
        <f t="shared" si="4"/>
        <v>-898673</v>
      </c>
      <c r="Q40" s="45">
        <f t="shared" si="4"/>
        <v>-898673</v>
      </c>
      <c r="R40" s="45">
        <f>+Q40</f>
        <v>-898673</v>
      </c>
      <c r="S40" s="45">
        <f t="shared" si="4"/>
        <v>-898673</v>
      </c>
      <c r="T40" s="45">
        <f t="shared" si="4"/>
        <v>-898673</v>
      </c>
      <c r="U40" s="45">
        <f t="shared" si="4"/>
        <v>-898673</v>
      </c>
      <c r="V40" s="45">
        <f>+U40</f>
        <v>-898673</v>
      </c>
      <c r="W40" s="45">
        <f>+V40</f>
        <v>-898673</v>
      </c>
      <c r="X40" s="45">
        <f t="shared" si="4"/>
        <v>-2691723</v>
      </c>
      <c r="Y40" s="45">
        <f t="shared" si="4"/>
        <v>1793050</v>
      </c>
      <c r="Z40" s="46">
        <f>+IF(X40&lt;&gt;0,+(Y40/X40)*100,0)</f>
        <v>-66.613466541690954</v>
      </c>
      <c r="AA40" s="47">
        <f t="shared" si="4"/>
        <v>-10766860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169080710</v>
      </c>
      <c r="D7" s="18"/>
      <c r="E7" s="19">
        <v>170904346</v>
      </c>
      <c r="F7" s="20">
        <v>170904346</v>
      </c>
      <c r="G7" s="20">
        <v>18023895</v>
      </c>
      <c r="H7" s="20">
        <v>15152494</v>
      </c>
      <c r="I7" s="20">
        <v>17817741</v>
      </c>
      <c r="J7" s="20">
        <v>50994130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50994130</v>
      </c>
      <c r="X7" s="20">
        <v>42726087</v>
      </c>
      <c r="Y7" s="20">
        <v>8268043</v>
      </c>
      <c r="Z7" s="21">
        <v>19.35127595466442</v>
      </c>
      <c r="AA7" s="22">
        <v>170904346</v>
      </c>
    </row>
    <row r="8" spans="1:27" ht="13.5" x14ac:dyDescent="0.25">
      <c r="A8" s="23" t="s">
        <v>36</v>
      </c>
      <c r="B8" s="17" t="s">
        <v>32</v>
      </c>
      <c r="C8" s="18">
        <v>83291</v>
      </c>
      <c r="D8" s="18"/>
      <c r="E8" s="19">
        <v>115917</v>
      </c>
      <c r="F8" s="20">
        <v>115917</v>
      </c>
      <c r="G8" s="20">
        <v>3090</v>
      </c>
      <c r="H8" s="20"/>
      <c r="I8" s="20">
        <v>16</v>
      </c>
      <c r="J8" s="20">
        <v>3106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3106</v>
      </c>
      <c r="X8" s="20">
        <v>28980</v>
      </c>
      <c r="Y8" s="20">
        <v>-25874</v>
      </c>
      <c r="Z8" s="21">
        <v>-89.282263630089716</v>
      </c>
      <c r="AA8" s="22">
        <v>115917</v>
      </c>
    </row>
    <row r="9" spans="1:27" ht="13.5" x14ac:dyDescent="0.25">
      <c r="A9" s="23" t="s">
        <v>37</v>
      </c>
      <c r="B9" s="17" t="s">
        <v>6</v>
      </c>
      <c r="C9" s="18">
        <v>61658989</v>
      </c>
      <c r="D9" s="18"/>
      <c r="E9" s="19">
        <v>64762113</v>
      </c>
      <c r="F9" s="20">
        <v>64762113</v>
      </c>
      <c r="G9" s="20">
        <v>26987027</v>
      </c>
      <c r="H9" s="20">
        <v>1975</v>
      </c>
      <c r="I9" s="20">
        <v>2197</v>
      </c>
      <c r="J9" s="20">
        <v>26991199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26991199</v>
      </c>
      <c r="X9" s="20">
        <v>16190529</v>
      </c>
      <c r="Y9" s="20">
        <v>10800670</v>
      </c>
      <c r="Z9" s="21">
        <v>66.709802996554345</v>
      </c>
      <c r="AA9" s="22">
        <v>64762113</v>
      </c>
    </row>
    <row r="10" spans="1:27" ht="13.5" x14ac:dyDescent="0.25">
      <c r="A10" s="23" t="s">
        <v>38</v>
      </c>
      <c r="B10" s="17" t="s">
        <v>6</v>
      </c>
      <c r="C10" s="18">
        <v>53025000</v>
      </c>
      <c r="D10" s="18"/>
      <c r="E10" s="19">
        <v>58183000</v>
      </c>
      <c r="F10" s="20">
        <v>58183000</v>
      </c>
      <c r="G10" s="20">
        <v>13000000</v>
      </c>
      <c r="H10" s="20">
        <v>1200000</v>
      </c>
      <c r="I10" s="20"/>
      <c r="J10" s="20">
        <v>14200000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14200000</v>
      </c>
      <c r="X10" s="20">
        <v>14545749</v>
      </c>
      <c r="Y10" s="20">
        <v>-345749</v>
      </c>
      <c r="Z10" s="21">
        <v>-2.3769762560869161</v>
      </c>
      <c r="AA10" s="22">
        <v>58183000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-216171176</v>
      </c>
      <c r="D14" s="18"/>
      <c r="E14" s="19">
        <v>-166931969</v>
      </c>
      <c r="F14" s="20">
        <v>-166931969</v>
      </c>
      <c r="G14" s="20">
        <v>-1714194</v>
      </c>
      <c r="H14" s="20">
        <v>-26994776</v>
      </c>
      <c r="I14" s="20">
        <v>-25104463</v>
      </c>
      <c r="J14" s="20">
        <v>-53813433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-53813433</v>
      </c>
      <c r="X14" s="20">
        <v>-41732997</v>
      </c>
      <c r="Y14" s="20">
        <v>-12080436</v>
      </c>
      <c r="Z14" s="21">
        <v>28.946964916035146</v>
      </c>
      <c r="AA14" s="22">
        <v>-166931969</v>
      </c>
    </row>
    <row r="15" spans="1:27" ht="13.5" x14ac:dyDescent="0.25">
      <c r="A15" s="23" t="s">
        <v>43</v>
      </c>
      <c r="B15" s="17" t="s">
        <v>32</v>
      </c>
      <c r="C15" s="18">
        <v>-206720</v>
      </c>
      <c r="D15" s="18"/>
      <c r="E15" s="19">
        <v>-510658</v>
      </c>
      <c r="F15" s="20">
        <v>-510658</v>
      </c>
      <c r="G15" s="20">
        <v>-924</v>
      </c>
      <c r="H15" s="20">
        <v>-899</v>
      </c>
      <c r="I15" s="20">
        <v>-847</v>
      </c>
      <c r="J15" s="20">
        <v>-2670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-2670</v>
      </c>
      <c r="X15" s="20">
        <v>-127665</v>
      </c>
      <c r="Y15" s="20">
        <v>124995</v>
      </c>
      <c r="Z15" s="21">
        <v>-97.908588884972389</v>
      </c>
      <c r="AA15" s="22">
        <v>-510658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67470094</v>
      </c>
      <c r="D17" s="26">
        <f>SUM(D6:D16)</f>
        <v>0</v>
      </c>
      <c r="E17" s="27">
        <f t="shared" si="0"/>
        <v>126522749</v>
      </c>
      <c r="F17" s="28">
        <f t="shared" si="0"/>
        <v>126522749</v>
      </c>
      <c r="G17" s="28">
        <f t="shared" si="0"/>
        <v>56298894</v>
      </c>
      <c r="H17" s="28">
        <f t="shared" si="0"/>
        <v>-10641206</v>
      </c>
      <c r="I17" s="28">
        <f t="shared" si="0"/>
        <v>-7285356</v>
      </c>
      <c r="J17" s="28">
        <f t="shared" si="0"/>
        <v>38372332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38372332</v>
      </c>
      <c r="X17" s="28">
        <f t="shared" si="0"/>
        <v>31630683</v>
      </c>
      <c r="Y17" s="28">
        <f t="shared" si="0"/>
        <v>6741649</v>
      </c>
      <c r="Z17" s="29">
        <f>+IF(X17&lt;&gt;0,+(Y17/X17)*100,0)</f>
        <v>21.313637141505922</v>
      </c>
      <c r="AA17" s="30">
        <f>SUM(AA6:AA16)</f>
        <v>126522749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-55062948</v>
      </c>
      <c r="D26" s="18"/>
      <c r="E26" s="19">
        <v>-61183000</v>
      </c>
      <c r="F26" s="20">
        <v>-61183000</v>
      </c>
      <c r="G26" s="20">
        <v>-3572339</v>
      </c>
      <c r="H26" s="20">
        <v>-8422592</v>
      </c>
      <c r="I26" s="20">
        <v>-640912</v>
      </c>
      <c r="J26" s="20">
        <v>-12635843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-12635843</v>
      </c>
      <c r="X26" s="20">
        <v>-15295749</v>
      </c>
      <c r="Y26" s="20">
        <v>2659906</v>
      </c>
      <c r="Z26" s="21">
        <v>-17.389838183144875</v>
      </c>
      <c r="AA26" s="22">
        <v>-61183000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-55062948</v>
      </c>
      <c r="D27" s="26">
        <f>SUM(D21:D26)</f>
        <v>0</v>
      </c>
      <c r="E27" s="27">
        <f t="shared" si="1"/>
        <v>-61183000</v>
      </c>
      <c r="F27" s="28">
        <f t="shared" si="1"/>
        <v>-61183000</v>
      </c>
      <c r="G27" s="28">
        <f t="shared" si="1"/>
        <v>-3572339</v>
      </c>
      <c r="H27" s="28">
        <f t="shared" si="1"/>
        <v>-8422592</v>
      </c>
      <c r="I27" s="28">
        <f t="shared" si="1"/>
        <v>-640912</v>
      </c>
      <c r="J27" s="28">
        <f t="shared" si="1"/>
        <v>-12635843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-12635843</v>
      </c>
      <c r="X27" s="28">
        <f t="shared" si="1"/>
        <v>-15295749</v>
      </c>
      <c r="Y27" s="28">
        <f t="shared" si="1"/>
        <v>2659906</v>
      </c>
      <c r="Z27" s="29">
        <f>+IF(X27&lt;&gt;0,+(Y27/X27)*100,0)</f>
        <v>-17.389838183144875</v>
      </c>
      <c r="AA27" s="30">
        <f>SUM(AA21:AA26)</f>
        <v>-61183000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12407146</v>
      </c>
      <c r="D38" s="32">
        <f>+D17+D27+D36</f>
        <v>0</v>
      </c>
      <c r="E38" s="33">
        <f t="shared" si="3"/>
        <v>65339749</v>
      </c>
      <c r="F38" s="2">
        <f t="shared" si="3"/>
        <v>65339749</v>
      </c>
      <c r="G38" s="2">
        <f t="shared" si="3"/>
        <v>52726555</v>
      </c>
      <c r="H38" s="2">
        <f t="shared" si="3"/>
        <v>-19063798</v>
      </c>
      <c r="I38" s="2">
        <f t="shared" si="3"/>
        <v>-7926268</v>
      </c>
      <c r="J38" s="2">
        <f t="shared" si="3"/>
        <v>25736489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25736489</v>
      </c>
      <c r="X38" s="2">
        <f t="shared" si="3"/>
        <v>16334934</v>
      </c>
      <c r="Y38" s="2">
        <f t="shared" si="3"/>
        <v>9401555</v>
      </c>
      <c r="Z38" s="34">
        <f>+IF(X38&lt;&gt;0,+(Y38/X38)*100,0)</f>
        <v>57.554900436083791</v>
      </c>
      <c r="AA38" s="35">
        <f>+AA17+AA27+AA36</f>
        <v>65339749</v>
      </c>
    </row>
    <row r="39" spans="1:27" ht="13.5" x14ac:dyDescent="0.25">
      <c r="A39" s="23" t="s">
        <v>60</v>
      </c>
      <c r="B39" s="17"/>
      <c r="C39" s="32">
        <v>144826010</v>
      </c>
      <c r="D39" s="32"/>
      <c r="E39" s="33"/>
      <c r="F39" s="2"/>
      <c r="G39" s="2">
        <v>183385842</v>
      </c>
      <c r="H39" s="2">
        <f>+G40+H60</f>
        <v>236112397</v>
      </c>
      <c r="I39" s="2">
        <f>+H40+I60</f>
        <v>217048599</v>
      </c>
      <c r="J39" s="2">
        <f>+G39</f>
        <v>183385842</v>
      </c>
      <c r="K39" s="2">
        <f>+I40+K60</f>
        <v>209122331</v>
      </c>
      <c r="L39" s="2">
        <f>+K40+L60</f>
        <v>209122331</v>
      </c>
      <c r="M39" s="2">
        <f>+L40+M60</f>
        <v>209122331</v>
      </c>
      <c r="N39" s="2">
        <f>+K39</f>
        <v>209122331</v>
      </c>
      <c r="O39" s="2">
        <f>+M40+O60</f>
        <v>209122331</v>
      </c>
      <c r="P39" s="2">
        <f>+O40+P60</f>
        <v>209122331</v>
      </c>
      <c r="Q39" s="2">
        <f>+P40+Q60</f>
        <v>209122331</v>
      </c>
      <c r="R39" s="2">
        <f>+O39</f>
        <v>209122331</v>
      </c>
      <c r="S39" s="2">
        <f>+Q40+S60</f>
        <v>209122331</v>
      </c>
      <c r="T39" s="2">
        <f>+S40+T60</f>
        <v>209122331</v>
      </c>
      <c r="U39" s="2">
        <f>+T40+U60</f>
        <v>209122331</v>
      </c>
      <c r="V39" s="2">
        <f>+S39</f>
        <v>209122331</v>
      </c>
      <c r="W39" s="2">
        <f>+G39</f>
        <v>183385842</v>
      </c>
      <c r="X39" s="2"/>
      <c r="Y39" s="2">
        <f>+W39-X39</f>
        <v>183385842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157233156</v>
      </c>
      <c r="D40" s="43">
        <f t="shared" ref="D40:AA40" si="4">+D38+D39</f>
        <v>0</v>
      </c>
      <c r="E40" s="44">
        <f t="shared" si="4"/>
        <v>65339749</v>
      </c>
      <c r="F40" s="45">
        <f t="shared" si="4"/>
        <v>65339749</v>
      </c>
      <c r="G40" s="45">
        <f t="shared" si="4"/>
        <v>236112397</v>
      </c>
      <c r="H40" s="45">
        <f t="shared" si="4"/>
        <v>217048599</v>
      </c>
      <c r="I40" s="45">
        <f t="shared" si="4"/>
        <v>209122331</v>
      </c>
      <c r="J40" s="45">
        <f>+I40</f>
        <v>209122331</v>
      </c>
      <c r="K40" s="45">
        <f t="shared" si="4"/>
        <v>209122331</v>
      </c>
      <c r="L40" s="45">
        <f t="shared" si="4"/>
        <v>209122331</v>
      </c>
      <c r="M40" s="45">
        <f t="shared" si="4"/>
        <v>209122331</v>
      </c>
      <c r="N40" s="45">
        <f>+M40</f>
        <v>209122331</v>
      </c>
      <c r="O40" s="45">
        <f t="shared" si="4"/>
        <v>209122331</v>
      </c>
      <c r="P40" s="45">
        <f t="shared" si="4"/>
        <v>209122331</v>
      </c>
      <c r="Q40" s="45">
        <f t="shared" si="4"/>
        <v>209122331</v>
      </c>
      <c r="R40" s="45">
        <f>+Q40</f>
        <v>209122331</v>
      </c>
      <c r="S40" s="45">
        <f t="shared" si="4"/>
        <v>209122331</v>
      </c>
      <c r="T40" s="45">
        <f t="shared" si="4"/>
        <v>209122331</v>
      </c>
      <c r="U40" s="45">
        <f t="shared" si="4"/>
        <v>209122331</v>
      </c>
      <c r="V40" s="45">
        <f>+U40</f>
        <v>209122331</v>
      </c>
      <c r="W40" s="45">
        <f>+V40</f>
        <v>209122331</v>
      </c>
      <c r="X40" s="45">
        <f t="shared" si="4"/>
        <v>16334934</v>
      </c>
      <c r="Y40" s="45">
        <f t="shared" si="4"/>
        <v>192787397</v>
      </c>
      <c r="Z40" s="46">
        <f>+IF(X40&lt;&gt;0,+(Y40/X40)*100,0)</f>
        <v>1180.2153409374046</v>
      </c>
      <c r="AA40" s="47">
        <f t="shared" si="4"/>
        <v>65339749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183385842</v>
      </c>
      <c r="J60">
        <v>183385842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122188051</v>
      </c>
      <c r="D7" s="18"/>
      <c r="E7" s="19">
        <v>228149083</v>
      </c>
      <c r="F7" s="20">
        <v>228149083</v>
      </c>
      <c r="G7" s="20">
        <v>19045708</v>
      </c>
      <c r="H7" s="20">
        <v>6530124</v>
      </c>
      <c r="I7" s="20">
        <v>8470441</v>
      </c>
      <c r="J7" s="20">
        <v>34046273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34046273</v>
      </c>
      <c r="X7" s="20">
        <v>57037254</v>
      </c>
      <c r="Y7" s="20">
        <v>-22990981</v>
      </c>
      <c r="Z7" s="21">
        <v>-40.308709462064918</v>
      </c>
      <c r="AA7" s="22">
        <v>228149083</v>
      </c>
    </row>
    <row r="8" spans="1:27" ht="13.5" x14ac:dyDescent="0.25">
      <c r="A8" s="23" t="s">
        <v>36</v>
      </c>
      <c r="B8" s="17" t="s">
        <v>32</v>
      </c>
      <c r="C8" s="18">
        <v>982019</v>
      </c>
      <c r="D8" s="18"/>
      <c r="E8" s="19">
        <v>1356217</v>
      </c>
      <c r="F8" s="20">
        <v>1356217</v>
      </c>
      <c r="G8" s="20">
        <v>825890</v>
      </c>
      <c r="H8" s="20">
        <v>39897</v>
      </c>
      <c r="I8" s="20">
        <v>17796</v>
      </c>
      <c r="J8" s="20">
        <v>883583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883583</v>
      </c>
      <c r="X8" s="20">
        <v>339051</v>
      </c>
      <c r="Y8" s="20">
        <v>544532</v>
      </c>
      <c r="Z8" s="21">
        <v>160.60474677850826</v>
      </c>
      <c r="AA8" s="22">
        <v>1356217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4825000</v>
      </c>
      <c r="F10" s="20">
        <v>4825000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1206249</v>
      </c>
      <c r="Y10" s="20">
        <v>-1206249</v>
      </c>
      <c r="Z10" s="21">
        <v>-100</v>
      </c>
      <c r="AA10" s="22">
        <v>4825000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14431845</v>
      </c>
      <c r="F11" s="20">
        <v>14431845</v>
      </c>
      <c r="G11" s="20">
        <v>132506</v>
      </c>
      <c r="H11" s="20">
        <v>58571</v>
      </c>
      <c r="I11" s="20">
        <v>158094</v>
      </c>
      <c r="J11" s="20">
        <v>349171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349171</v>
      </c>
      <c r="X11" s="20">
        <v>3607959</v>
      </c>
      <c r="Y11" s="20">
        <v>-3258788</v>
      </c>
      <c r="Z11" s="21">
        <v>-90.32220155495115</v>
      </c>
      <c r="AA11" s="22">
        <v>14431845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-218617759</v>
      </c>
      <c r="F14" s="20">
        <v>-218617759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-54654414</v>
      </c>
      <c r="Y14" s="20">
        <v>54654414</v>
      </c>
      <c r="Z14" s="21">
        <v>-100</v>
      </c>
      <c r="AA14" s="22">
        <v>-218617759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-750000</v>
      </c>
      <c r="F15" s="20">
        <v>-750000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-187500</v>
      </c>
      <c r="Y15" s="20">
        <v>187500</v>
      </c>
      <c r="Z15" s="21">
        <v>-100</v>
      </c>
      <c r="AA15" s="22">
        <v>-750000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123170070</v>
      </c>
      <c r="D17" s="26">
        <f>SUM(D6:D16)</f>
        <v>0</v>
      </c>
      <c r="E17" s="27">
        <f t="shared" si="0"/>
        <v>29394386</v>
      </c>
      <c r="F17" s="28">
        <f t="shared" si="0"/>
        <v>29394386</v>
      </c>
      <c r="G17" s="28">
        <f t="shared" si="0"/>
        <v>20004104</v>
      </c>
      <c r="H17" s="28">
        <f t="shared" si="0"/>
        <v>6628592</v>
      </c>
      <c r="I17" s="28">
        <f t="shared" si="0"/>
        <v>8646331</v>
      </c>
      <c r="J17" s="28">
        <f t="shared" si="0"/>
        <v>35279027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35279027</v>
      </c>
      <c r="X17" s="28">
        <f t="shared" si="0"/>
        <v>7348599</v>
      </c>
      <c r="Y17" s="28">
        <f t="shared" si="0"/>
        <v>27930428</v>
      </c>
      <c r="Z17" s="29">
        <f>+IF(X17&lt;&gt;0,+(Y17/X17)*100,0)</f>
        <v>380.07827070166707</v>
      </c>
      <c r="AA17" s="30">
        <f>SUM(AA6:AA16)</f>
        <v>29394386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-293563</v>
      </c>
      <c r="D26" s="18"/>
      <c r="E26" s="19">
        <v>-10125000</v>
      </c>
      <c r="F26" s="20">
        <v>-10125000</v>
      </c>
      <c r="G26" s="20"/>
      <c r="H26" s="20"/>
      <c r="I26" s="20">
        <v>-456790</v>
      </c>
      <c r="J26" s="20">
        <v>-456790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-456790</v>
      </c>
      <c r="X26" s="20">
        <v>-2531247</v>
      </c>
      <c r="Y26" s="20">
        <v>2074457</v>
      </c>
      <c r="Z26" s="21">
        <v>-81.953953920735515</v>
      </c>
      <c r="AA26" s="22">
        <v>-10125000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-293563</v>
      </c>
      <c r="D27" s="26">
        <f>SUM(D21:D26)</f>
        <v>0</v>
      </c>
      <c r="E27" s="27">
        <f t="shared" si="1"/>
        <v>-10125000</v>
      </c>
      <c r="F27" s="28">
        <f t="shared" si="1"/>
        <v>-10125000</v>
      </c>
      <c r="G27" s="28">
        <f t="shared" si="1"/>
        <v>0</v>
      </c>
      <c r="H27" s="28">
        <f t="shared" si="1"/>
        <v>0</v>
      </c>
      <c r="I27" s="28">
        <f t="shared" si="1"/>
        <v>-456790</v>
      </c>
      <c r="J27" s="28">
        <f t="shared" si="1"/>
        <v>-456790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-456790</v>
      </c>
      <c r="X27" s="28">
        <f t="shared" si="1"/>
        <v>-2531247</v>
      </c>
      <c r="Y27" s="28">
        <f t="shared" si="1"/>
        <v>2074457</v>
      </c>
      <c r="Z27" s="29">
        <f>+IF(X27&lt;&gt;0,+(Y27/X27)*100,0)</f>
        <v>-81.953953920735515</v>
      </c>
      <c r="AA27" s="30">
        <f>SUM(AA21:AA26)</f>
        <v>-10125000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122876507</v>
      </c>
      <c r="D38" s="32">
        <f>+D17+D27+D36</f>
        <v>0</v>
      </c>
      <c r="E38" s="33">
        <f t="shared" si="3"/>
        <v>19269386</v>
      </c>
      <c r="F38" s="2">
        <f t="shared" si="3"/>
        <v>19269386</v>
      </c>
      <c r="G38" s="2">
        <f t="shared" si="3"/>
        <v>20004104</v>
      </c>
      <c r="H38" s="2">
        <f t="shared" si="3"/>
        <v>6628592</v>
      </c>
      <c r="I38" s="2">
        <f t="shared" si="3"/>
        <v>8189541</v>
      </c>
      <c r="J38" s="2">
        <f t="shared" si="3"/>
        <v>34822237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34822237</v>
      </c>
      <c r="X38" s="2">
        <f t="shared" si="3"/>
        <v>4817352</v>
      </c>
      <c r="Y38" s="2">
        <f t="shared" si="3"/>
        <v>30004885</v>
      </c>
      <c r="Z38" s="34">
        <f>+IF(X38&lt;&gt;0,+(Y38/X38)*100,0)</f>
        <v>622.85016747790075</v>
      </c>
      <c r="AA38" s="35">
        <f>+AA17+AA27+AA36</f>
        <v>19269386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20004104</v>
      </c>
      <c r="I39" s="2">
        <f>+H40+I60</f>
        <v>26632696</v>
      </c>
      <c r="J39" s="2">
        <f>+G39</f>
        <v>0</v>
      </c>
      <c r="K39" s="2">
        <f>+I40+K60</f>
        <v>34822237</v>
      </c>
      <c r="L39" s="2">
        <f>+K40+L60</f>
        <v>34822237</v>
      </c>
      <c r="M39" s="2">
        <f>+L40+M60</f>
        <v>34822237</v>
      </c>
      <c r="N39" s="2">
        <f>+K39</f>
        <v>34822237</v>
      </c>
      <c r="O39" s="2">
        <f>+M40+O60</f>
        <v>34822237</v>
      </c>
      <c r="P39" s="2">
        <f>+O40+P60</f>
        <v>34822237</v>
      </c>
      <c r="Q39" s="2">
        <f>+P40+Q60</f>
        <v>34822237</v>
      </c>
      <c r="R39" s="2">
        <f>+O39</f>
        <v>34822237</v>
      </c>
      <c r="S39" s="2">
        <f>+Q40+S60</f>
        <v>34822237</v>
      </c>
      <c r="T39" s="2">
        <f>+S40+T60</f>
        <v>34822237</v>
      </c>
      <c r="U39" s="2">
        <f>+T40+U60</f>
        <v>34822237</v>
      </c>
      <c r="V39" s="2">
        <f>+S39</f>
        <v>34822237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122876507</v>
      </c>
      <c r="D40" s="43">
        <f t="shared" ref="D40:AA40" si="4">+D38+D39</f>
        <v>0</v>
      </c>
      <c r="E40" s="44">
        <f t="shared" si="4"/>
        <v>19269386</v>
      </c>
      <c r="F40" s="45">
        <f t="shared" si="4"/>
        <v>19269386</v>
      </c>
      <c r="G40" s="45">
        <f t="shared" si="4"/>
        <v>20004104</v>
      </c>
      <c r="H40" s="45">
        <f t="shared" si="4"/>
        <v>26632696</v>
      </c>
      <c r="I40" s="45">
        <f t="shared" si="4"/>
        <v>34822237</v>
      </c>
      <c r="J40" s="45">
        <f>+I40</f>
        <v>34822237</v>
      </c>
      <c r="K40" s="45">
        <f t="shared" si="4"/>
        <v>34822237</v>
      </c>
      <c r="L40" s="45">
        <f t="shared" si="4"/>
        <v>34822237</v>
      </c>
      <c r="M40" s="45">
        <f t="shared" si="4"/>
        <v>34822237</v>
      </c>
      <c r="N40" s="45">
        <f>+M40</f>
        <v>34822237</v>
      </c>
      <c r="O40" s="45">
        <f t="shared" si="4"/>
        <v>34822237</v>
      </c>
      <c r="P40" s="45">
        <f t="shared" si="4"/>
        <v>34822237</v>
      </c>
      <c r="Q40" s="45">
        <f t="shared" si="4"/>
        <v>34822237</v>
      </c>
      <c r="R40" s="45">
        <f>+Q40</f>
        <v>34822237</v>
      </c>
      <c r="S40" s="45">
        <f t="shared" si="4"/>
        <v>34822237</v>
      </c>
      <c r="T40" s="45">
        <f t="shared" si="4"/>
        <v>34822237</v>
      </c>
      <c r="U40" s="45">
        <f t="shared" si="4"/>
        <v>34822237</v>
      </c>
      <c r="V40" s="45">
        <f>+U40</f>
        <v>34822237</v>
      </c>
      <c r="W40" s="45">
        <f>+V40</f>
        <v>34822237</v>
      </c>
      <c r="X40" s="45">
        <f t="shared" si="4"/>
        <v>4817352</v>
      </c>
      <c r="Y40" s="45">
        <f t="shared" si="4"/>
        <v>30004885</v>
      </c>
      <c r="Z40" s="46">
        <f>+IF(X40&lt;&gt;0,+(Y40/X40)*100,0)</f>
        <v>622.85016747790075</v>
      </c>
      <c r="AA40" s="47">
        <f t="shared" si="4"/>
        <v>19269386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9207076</v>
      </c>
      <c r="D7" s="18"/>
      <c r="E7" s="19">
        <v>21460000</v>
      </c>
      <c r="F7" s="20">
        <v>21460000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5364994</v>
      </c>
      <c r="Y7" s="20">
        <v>-5364994</v>
      </c>
      <c r="Z7" s="21">
        <v>-100</v>
      </c>
      <c r="AA7" s="22">
        <v>21460000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11095000</v>
      </c>
      <c r="I9" s="20">
        <v>150000</v>
      </c>
      <c r="J9" s="20">
        <v>11245000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11245000</v>
      </c>
      <c r="X9" s="20"/>
      <c r="Y9" s="20">
        <v>11245000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-36876972</v>
      </c>
      <c r="F14" s="20">
        <v>-36876972</v>
      </c>
      <c r="G14" s="20">
        <v>-667141</v>
      </c>
      <c r="H14" s="20">
        <v>-166475</v>
      </c>
      <c r="I14" s="20">
        <v>-158175</v>
      </c>
      <c r="J14" s="20">
        <v>-991791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-991791</v>
      </c>
      <c r="X14" s="20">
        <v>-9219243</v>
      </c>
      <c r="Y14" s="20">
        <v>8227452</v>
      </c>
      <c r="Z14" s="21">
        <v>-89.242164459706729</v>
      </c>
      <c r="AA14" s="22">
        <v>-36876972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9207076</v>
      </c>
      <c r="D17" s="26">
        <f>SUM(D6:D16)</f>
        <v>0</v>
      </c>
      <c r="E17" s="27">
        <f t="shared" si="0"/>
        <v>-15416972</v>
      </c>
      <c r="F17" s="28">
        <f t="shared" si="0"/>
        <v>-15416972</v>
      </c>
      <c r="G17" s="28">
        <f t="shared" si="0"/>
        <v>-667141</v>
      </c>
      <c r="H17" s="28">
        <f t="shared" si="0"/>
        <v>10928525</v>
      </c>
      <c r="I17" s="28">
        <f t="shared" si="0"/>
        <v>-8175</v>
      </c>
      <c r="J17" s="28">
        <f t="shared" si="0"/>
        <v>10253209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10253209</v>
      </c>
      <c r="X17" s="28">
        <f t="shared" si="0"/>
        <v>-3854249</v>
      </c>
      <c r="Y17" s="28">
        <f t="shared" si="0"/>
        <v>14107458</v>
      </c>
      <c r="Z17" s="29">
        <f>+IF(X17&lt;&gt;0,+(Y17/X17)*100,0)</f>
        <v>-366.02352364883535</v>
      </c>
      <c r="AA17" s="30">
        <f>SUM(AA6:AA16)</f>
        <v>-15416972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9207076</v>
      </c>
      <c r="D38" s="32">
        <f>+D17+D27+D36</f>
        <v>0</v>
      </c>
      <c r="E38" s="33">
        <f t="shared" si="3"/>
        <v>-15416972</v>
      </c>
      <c r="F38" s="2">
        <f t="shared" si="3"/>
        <v>-15416972</v>
      </c>
      <c r="G38" s="2">
        <f t="shared" si="3"/>
        <v>-667141</v>
      </c>
      <c r="H38" s="2">
        <f t="shared" si="3"/>
        <v>10928525</v>
      </c>
      <c r="I38" s="2">
        <f t="shared" si="3"/>
        <v>-8175</v>
      </c>
      <c r="J38" s="2">
        <f t="shared" si="3"/>
        <v>10253209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10253209</v>
      </c>
      <c r="X38" s="2">
        <f t="shared" si="3"/>
        <v>-3854249</v>
      </c>
      <c r="Y38" s="2">
        <f t="shared" si="3"/>
        <v>14107458</v>
      </c>
      <c r="Z38" s="34">
        <f>+IF(X38&lt;&gt;0,+(Y38/X38)*100,0)</f>
        <v>-366.02352364883535</v>
      </c>
      <c r="AA38" s="35">
        <f>+AA17+AA27+AA36</f>
        <v>-15416972</v>
      </c>
    </row>
    <row r="39" spans="1:27" ht="13.5" x14ac:dyDescent="0.25">
      <c r="A39" s="23" t="s">
        <v>60</v>
      </c>
      <c r="B39" s="17"/>
      <c r="C39" s="32">
        <v>9518204</v>
      </c>
      <c r="D39" s="32"/>
      <c r="E39" s="33"/>
      <c r="F39" s="2"/>
      <c r="G39" s="2"/>
      <c r="H39" s="2">
        <f>+G40+H60</f>
        <v>-667141</v>
      </c>
      <c r="I39" s="2">
        <f>+H40+I60</f>
        <v>10261384</v>
      </c>
      <c r="J39" s="2">
        <f>+G39</f>
        <v>0</v>
      </c>
      <c r="K39" s="2">
        <f>+I40+K60</f>
        <v>10253209</v>
      </c>
      <c r="L39" s="2">
        <f>+K40+L60</f>
        <v>10253209</v>
      </c>
      <c r="M39" s="2">
        <f>+L40+M60</f>
        <v>10253209</v>
      </c>
      <c r="N39" s="2">
        <f>+K39</f>
        <v>10253209</v>
      </c>
      <c r="O39" s="2">
        <f>+M40+O60</f>
        <v>10253209</v>
      </c>
      <c r="P39" s="2">
        <f>+O40+P60</f>
        <v>10253209</v>
      </c>
      <c r="Q39" s="2">
        <f>+P40+Q60</f>
        <v>10253209</v>
      </c>
      <c r="R39" s="2">
        <f>+O39</f>
        <v>10253209</v>
      </c>
      <c r="S39" s="2">
        <f>+Q40+S60</f>
        <v>10253209</v>
      </c>
      <c r="T39" s="2">
        <f>+S40+T60</f>
        <v>10253209</v>
      </c>
      <c r="U39" s="2">
        <f>+T40+U60</f>
        <v>10253209</v>
      </c>
      <c r="V39" s="2">
        <f>+S39</f>
        <v>10253209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18725280</v>
      </c>
      <c r="D40" s="43">
        <f t="shared" ref="D40:AA40" si="4">+D38+D39</f>
        <v>0</v>
      </c>
      <c r="E40" s="44">
        <f t="shared" si="4"/>
        <v>-15416972</v>
      </c>
      <c r="F40" s="45">
        <f t="shared" si="4"/>
        <v>-15416972</v>
      </c>
      <c r="G40" s="45">
        <f t="shared" si="4"/>
        <v>-667141</v>
      </c>
      <c r="H40" s="45">
        <f t="shared" si="4"/>
        <v>10261384</v>
      </c>
      <c r="I40" s="45">
        <f t="shared" si="4"/>
        <v>10253209</v>
      </c>
      <c r="J40" s="45">
        <f>+I40</f>
        <v>10253209</v>
      </c>
      <c r="K40" s="45">
        <f t="shared" si="4"/>
        <v>10253209</v>
      </c>
      <c r="L40" s="45">
        <f t="shared" si="4"/>
        <v>10253209</v>
      </c>
      <c r="M40" s="45">
        <f t="shared" si="4"/>
        <v>10253209</v>
      </c>
      <c r="N40" s="45">
        <f>+M40</f>
        <v>10253209</v>
      </c>
      <c r="O40" s="45">
        <f t="shared" si="4"/>
        <v>10253209</v>
      </c>
      <c r="P40" s="45">
        <f t="shared" si="4"/>
        <v>10253209</v>
      </c>
      <c r="Q40" s="45">
        <f t="shared" si="4"/>
        <v>10253209</v>
      </c>
      <c r="R40" s="45">
        <f>+Q40</f>
        <v>10253209</v>
      </c>
      <c r="S40" s="45">
        <f t="shared" si="4"/>
        <v>10253209</v>
      </c>
      <c r="T40" s="45">
        <f t="shared" si="4"/>
        <v>10253209</v>
      </c>
      <c r="U40" s="45">
        <f t="shared" si="4"/>
        <v>10253209</v>
      </c>
      <c r="V40" s="45">
        <f>+U40</f>
        <v>10253209</v>
      </c>
      <c r="W40" s="45">
        <f>+V40</f>
        <v>10253209</v>
      </c>
      <c r="X40" s="45">
        <f t="shared" si="4"/>
        <v>-3854249</v>
      </c>
      <c r="Y40" s="45">
        <f t="shared" si="4"/>
        <v>14107458</v>
      </c>
      <c r="Z40" s="46">
        <f>+IF(X40&lt;&gt;0,+(Y40/X40)*100,0)</f>
        <v>-366.02352364883535</v>
      </c>
      <c r="AA40" s="47">
        <f t="shared" si="4"/>
        <v>-15416972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61382993</v>
      </c>
      <c r="D7" s="18"/>
      <c r="E7" s="19">
        <v>114097538</v>
      </c>
      <c r="F7" s="20">
        <v>114097538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28524384</v>
      </c>
      <c r="Y7" s="20">
        <v>-28524384</v>
      </c>
      <c r="Z7" s="21">
        <v>-100</v>
      </c>
      <c r="AA7" s="22">
        <v>114097538</v>
      </c>
    </row>
    <row r="8" spans="1:27" ht="13.5" x14ac:dyDescent="0.25">
      <c r="A8" s="23" t="s">
        <v>36</v>
      </c>
      <c r="B8" s="17" t="s">
        <v>32</v>
      </c>
      <c r="C8" s="18">
        <v>178059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17142639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284864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-32072728</v>
      </c>
      <c r="D14" s="18"/>
      <c r="E14" s="19">
        <v>-125880000</v>
      </c>
      <c r="F14" s="20">
        <v>-125880004</v>
      </c>
      <c r="G14" s="20">
        <v>-17281099</v>
      </c>
      <c r="H14" s="20">
        <v>-12404504</v>
      </c>
      <c r="I14" s="20">
        <v>-13980457</v>
      </c>
      <c r="J14" s="20">
        <v>-43666060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-43666060</v>
      </c>
      <c r="X14" s="20">
        <v>-31470004</v>
      </c>
      <c r="Y14" s="20">
        <v>-12196056</v>
      </c>
      <c r="Z14" s="21">
        <v>38.754542261894855</v>
      </c>
      <c r="AA14" s="22">
        <v>-125880004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46915827</v>
      </c>
      <c r="D17" s="26">
        <f>SUM(D6:D16)</f>
        <v>0</v>
      </c>
      <c r="E17" s="27">
        <f t="shared" si="0"/>
        <v>-11782462</v>
      </c>
      <c r="F17" s="28">
        <f t="shared" si="0"/>
        <v>-11782466</v>
      </c>
      <c r="G17" s="28">
        <f t="shared" si="0"/>
        <v>-17281099</v>
      </c>
      <c r="H17" s="28">
        <f t="shared" si="0"/>
        <v>-12404504</v>
      </c>
      <c r="I17" s="28">
        <f t="shared" si="0"/>
        <v>-13980457</v>
      </c>
      <c r="J17" s="28">
        <f t="shared" si="0"/>
        <v>-43666060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-43666060</v>
      </c>
      <c r="X17" s="28">
        <f t="shared" si="0"/>
        <v>-2945620</v>
      </c>
      <c r="Y17" s="28">
        <f t="shared" si="0"/>
        <v>-40720440</v>
      </c>
      <c r="Z17" s="29">
        <f>+IF(X17&lt;&gt;0,+(Y17/X17)*100,0)</f>
        <v>1382.4064203800897</v>
      </c>
      <c r="AA17" s="30">
        <f>SUM(AA6:AA16)</f>
        <v>-11782466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78683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-250003</v>
      </c>
      <c r="Y26" s="20">
        <v>250003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78683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-250003</v>
      </c>
      <c r="Y27" s="28">
        <f t="shared" si="1"/>
        <v>250003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46994510</v>
      </c>
      <c r="D38" s="32">
        <f>+D17+D27+D36</f>
        <v>0</v>
      </c>
      <c r="E38" s="33">
        <f t="shared" si="3"/>
        <v>-12782462</v>
      </c>
      <c r="F38" s="2">
        <f t="shared" si="3"/>
        <v>-12782466</v>
      </c>
      <c r="G38" s="2">
        <f t="shared" si="3"/>
        <v>-17281099</v>
      </c>
      <c r="H38" s="2">
        <f t="shared" si="3"/>
        <v>-12404504</v>
      </c>
      <c r="I38" s="2">
        <f t="shared" si="3"/>
        <v>-13980457</v>
      </c>
      <c r="J38" s="2">
        <f t="shared" si="3"/>
        <v>-43666060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-43666060</v>
      </c>
      <c r="X38" s="2">
        <f t="shared" si="3"/>
        <v>-3195623</v>
      </c>
      <c r="Y38" s="2">
        <f t="shared" si="3"/>
        <v>-40470437</v>
      </c>
      <c r="Z38" s="34">
        <f>+IF(X38&lt;&gt;0,+(Y38/X38)*100,0)</f>
        <v>1266.433399684506</v>
      </c>
      <c r="AA38" s="35">
        <f>+AA17+AA27+AA36</f>
        <v>-12782466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-17281099</v>
      </c>
      <c r="I39" s="2">
        <f>+H40+I60</f>
        <v>-29685603</v>
      </c>
      <c r="J39" s="2">
        <f>+G39</f>
        <v>0</v>
      </c>
      <c r="K39" s="2">
        <f>+I40+K60</f>
        <v>-43666060</v>
      </c>
      <c r="L39" s="2">
        <f>+K40+L60</f>
        <v>-43666060</v>
      </c>
      <c r="M39" s="2">
        <f>+L40+M60</f>
        <v>-43666060</v>
      </c>
      <c r="N39" s="2">
        <f>+K39</f>
        <v>-43666060</v>
      </c>
      <c r="O39" s="2">
        <f>+M40+O60</f>
        <v>-43666060</v>
      </c>
      <c r="P39" s="2">
        <f>+O40+P60</f>
        <v>-43666060</v>
      </c>
      <c r="Q39" s="2">
        <f>+P40+Q60</f>
        <v>-43666060</v>
      </c>
      <c r="R39" s="2">
        <f>+O39</f>
        <v>-43666060</v>
      </c>
      <c r="S39" s="2">
        <f>+Q40+S60</f>
        <v>-43666060</v>
      </c>
      <c r="T39" s="2">
        <f>+S40+T60</f>
        <v>-43666060</v>
      </c>
      <c r="U39" s="2">
        <f>+T40+U60</f>
        <v>-43666060</v>
      </c>
      <c r="V39" s="2">
        <f>+S39</f>
        <v>-43666060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46994510</v>
      </c>
      <c r="D40" s="43">
        <f t="shared" ref="D40:AA40" si="4">+D38+D39</f>
        <v>0</v>
      </c>
      <c r="E40" s="44">
        <f t="shared" si="4"/>
        <v>-12782462</v>
      </c>
      <c r="F40" s="45">
        <f t="shared" si="4"/>
        <v>-12782466</v>
      </c>
      <c r="G40" s="45">
        <f t="shared" si="4"/>
        <v>-17281099</v>
      </c>
      <c r="H40" s="45">
        <f t="shared" si="4"/>
        <v>-29685603</v>
      </c>
      <c r="I40" s="45">
        <f t="shared" si="4"/>
        <v>-43666060</v>
      </c>
      <c r="J40" s="45">
        <f>+I40</f>
        <v>-43666060</v>
      </c>
      <c r="K40" s="45">
        <f t="shared" si="4"/>
        <v>-43666060</v>
      </c>
      <c r="L40" s="45">
        <f t="shared" si="4"/>
        <v>-43666060</v>
      </c>
      <c r="M40" s="45">
        <f t="shared" si="4"/>
        <v>-43666060</v>
      </c>
      <c r="N40" s="45">
        <f>+M40</f>
        <v>-43666060</v>
      </c>
      <c r="O40" s="45">
        <f t="shared" si="4"/>
        <v>-43666060</v>
      </c>
      <c r="P40" s="45">
        <f t="shared" si="4"/>
        <v>-43666060</v>
      </c>
      <c r="Q40" s="45">
        <f t="shared" si="4"/>
        <v>-43666060</v>
      </c>
      <c r="R40" s="45">
        <f>+Q40</f>
        <v>-43666060</v>
      </c>
      <c r="S40" s="45">
        <f t="shared" si="4"/>
        <v>-43666060</v>
      </c>
      <c r="T40" s="45">
        <f t="shared" si="4"/>
        <v>-43666060</v>
      </c>
      <c r="U40" s="45">
        <f t="shared" si="4"/>
        <v>-43666060</v>
      </c>
      <c r="V40" s="45">
        <f>+U40</f>
        <v>-43666060</v>
      </c>
      <c r="W40" s="45">
        <f>+V40</f>
        <v>-43666060</v>
      </c>
      <c r="X40" s="45">
        <f t="shared" si="4"/>
        <v>-3195623</v>
      </c>
      <c r="Y40" s="45">
        <f t="shared" si="4"/>
        <v>-40470437</v>
      </c>
      <c r="Z40" s="46">
        <f>+IF(X40&lt;&gt;0,+(Y40/X40)*100,0)</f>
        <v>1266.433399684506</v>
      </c>
      <c r="AA40" s="47">
        <f t="shared" si="4"/>
        <v>-12782466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146631</v>
      </c>
      <c r="H7" s="20">
        <v>733206</v>
      </c>
      <c r="I7" s="20">
        <v>117381</v>
      </c>
      <c r="J7" s="20">
        <v>997218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997218</v>
      </c>
      <c r="X7" s="20"/>
      <c r="Y7" s="20">
        <v>997218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982</v>
      </c>
      <c r="H11" s="20">
        <v>42004</v>
      </c>
      <c r="I11" s="20">
        <v>21600</v>
      </c>
      <c r="J11" s="20">
        <v>64586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64586</v>
      </c>
      <c r="X11" s="20"/>
      <c r="Y11" s="20">
        <v>64586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-611767</v>
      </c>
      <c r="H14" s="20">
        <v>-501000</v>
      </c>
      <c r="I14" s="20">
        <v>-55178</v>
      </c>
      <c r="J14" s="20">
        <v>-1167945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-1167945</v>
      </c>
      <c r="X14" s="20"/>
      <c r="Y14" s="20">
        <v>-1167945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-464154</v>
      </c>
      <c r="H17" s="28">
        <f t="shared" si="0"/>
        <v>274210</v>
      </c>
      <c r="I17" s="28">
        <f t="shared" si="0"/>
        <v>83803</v>
      </c>
      <c r="J17" s="28">
        <f t="shared" si="0"/>
        <v>-106141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-106141</v>
      </c>
      <c r="X17" s="28">
        <f t="shared" si="0"/>
        <v>0</v>
      </c>
      <c r="Y17" s="28">
        <f t="shared" si="0"/>
        <v>-106141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-464154</v>
      </c>
      <c r="H38" s="2">
        <f t="shared" si="3"/>
        <v>274210</v>
      </c>
      <c r="I38" s="2">
        <f t="shared" si="3"/>
        <v>83803</v>
      </c>
      <c r="J38" s="2">
        <f t="shared" si="3"/>
        <v>-106141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-106141</v>
      </c>
      <c r="X38" s="2">
        <f t="shared" si="3"/>
        <v>0</v>
      </c>
      <c r="Y38" s="2">
        <f t="shared" si="3"/>
        <v>-106141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-464154</v>
      </c>
      <c r="I39" s="2">
        <f>+H40+I60</f>
        <v>-189944</v>
      </c>
      <c r="J39" s="2">
        <f>+G39</f>
        <v>0</v>
      </c>
      <c r="K39" s="2">
        <f>+I40+K60</f>
        <v>-106141</v>
      </c>
      <c r="L39" s="2">
        <f>+K40+L60</f>
        <v>-106141</v>
      </c>
      <c r="M39" s="2">
        <f>+L40+M60</f>
        <v>-106141</v>
      </c>
      <c r="N39" s="2">
        <f>+K39</f>
        <v>-106141</v>
      </c>
      <c r="O39" s="2">
        <f>+M40+O60</f>
        <v>-106141</v>
      </c>
      <c r="P39" s="2">
        <f>+O40+P60</f>
        <v>-106141</v>
      </c>
      <c r="Q39" s="2">
        <f>+P40+Q60</f>
        <v>-106141</v>
      </c>
      <c r="R39" s="2">
        <f>+O39</f>
        <v>-106141</v>
      </c>
      <c r="S39" s="2">
        <f>+Q40+S60</f>
        <v>-106141</v>
      </c>
      <c r="T39" s="2">
        <f>+S40+T60</f>
        <v>-106141</v>
      </c>
      <c r="U39" s="2">
        <f>+T40+U60</f>
        <v>-106141</v>
      </c>
      <c r="V39" s="2">
        <f>+S39</f>
        <v>-106141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-464154</v>
      </c>
      <c r="H40" s="45">
        <f t="shared" si="4"/>
        <v>-189944</v>
      </c>
      <c r="I40" s="45">
        <f t="shared" si="4"/>
        <v>-106141</v>
      </c>
      <c r="J40" s="45">
        <f>+I40</f>
        <v>-106141</v>
      </c>
      <c r="K40" s="45">
        <f t="shared" si="4"/>
        <v>-106141</v>
      </c>
      <c r="L40" s="45">
        <f t="shared" si="4"/>
        <v>-106141</v>
      </c>
      <c r="M40" s="45">
        <f t="shared" si="4"/>
        <v>-106141</v>
      </c>
      <c r="N40" s="45">
        <f>+M40</f>
        <v>-106141</v>
      </c>
      <c r="O40" s="45">
        <f t="shared" si="4"/>
        <v>-106141</v>
      </c>
      <c r="P40" s="45">
        <f t="shared" si="4"/>
        <v>-106141</v>
      </c>
      <c r="Q40" s="45">
        <f t="shared" si="4"/>
        <v>-106141</v>
      </c>
      <c r="R40" s="45">
        <f>+Q40</f>
        <v>-106141</v>
      </c>
      <c r="S40" s="45">
        <f t="shared" si="4"/>
        <v>-106141</v>
      </c>
      <c r="T40" s="45">
        <f t="shared" si="4"/>
        <v>-106141</v>
      </c>
      <c r="U40" s="45">
        <f t="shared" si="4"/>
        <v>-106141</v>
      </c>
      <c r="V40" s="45">
        <f>+U40</f>
        <v>-106141</v>
      </c>
      <c r="W40" s="45">
        <f>+V40</f>
        <v>-106141</v>
      </c>
      <c r="X40" s="45">
        <f t="shared" si="4"/>
        <v>0</v>
      </c>
      <c r="Y40" s="45">
        <f t="shared" si="4"/>
        <v>-106141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-16553100</v>
      </c>
      <c r="F14" s="20">
        <v>-16553100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-4138278</v>
      </c>
      <c r="Y14" s="20">
        <v>4138278</v>
      </c>
      <c r="Z14" s="21">
        <v>-100</v>
      </c>
      <c r="AA14" s="22">
        <v>-16553100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-16553100</v>
      </c>
      <c r="F17" s="28">
        <f t="shared" si="0"/>
        <v>-16553100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-4138278</v>
      </c>
      <c r="Y17" s="28">
        <f t="shared" si="0"/>
        <v>4138278</v>
      </c>
      <c r="Z17" s="29">
        <f>+IF(X17&lt;&gt;0,+(Y17/X17)*100,0)</f>
        <v>-100</v>
      </c>
      <c r="AA17" s="30">
        <f>SUM(AA6:AA16)</f>
        <v>-16553100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-16553100</v>
      </c>
      <c r="F38" s="2">
        <f t="shared" si="3"/>
        <v>-16553100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-4138278</v>
      </c>
      <c r="Y38" s="2">
        <f t="shared" si="3"/>
        <v>4138278</v>
      </c>
      <c r="Z38" s="34">
        <f>+IF(X38&lt;&gt;0,+(Y38/X38)*100,0)</f>
        <v>-100</v>
      </c>
      <c r="AA38" s="35">
        <f>+AA17+AA27+AA36</f>
        <v>-16553100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-16553100</v>
      </c>
      <c r="F40" s="45">
        <f t="shared" si="4"/>
        <v>-16553100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-4138278</v>
      </c>
      <c r="Y40" s="45">
        <f t="shared" si="4"/>
        <v>4138278</v>
      </c>
      <c r="Z40" s="46">
        <f>+IF(X40&lt;&gt;0,+(Y40/X40)*100,0)</f>
        <v>-100</v>
      </c>
      <c r="AA40" s="47">
        <f t="shared" si="4"/>
        <v>-16553100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-2351555</v>
      </c>
      <c r="F15" s="20">
        <v>-2351555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-587889</v>
      </c>
      <c r="Y15" s="20">
        <v>587889</v>
      </c>
      <c r="Z15" s="21">
        <v>-100</v>
      </c>
      <c r="AA15" s="22">
        <v>-2351555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-2351555</v>
      </c>
      <c r="F17" s="28">
        <f t="shared" si="0"/>
        <v>-2351555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-587889</v>
      </c>
      <c r="Y17" s="28">
        <f t="shared" si="0"/>
        <v>587889</v>
      </c>
      <c r="Z17" s="29">
        <f>+IF(X17&lt;&gt;0,+(Y17/X17)*100,0)</f>
        <v>-100</v>
      </c>
      <c r="AA17" s="30">
        <f>SUM(AA6:AA16)</f>
        <v>-2351555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-2351555</v>
      </c>
      <c r="F38" s="2">
        <f t="shared" si="3"/>
        <v>-2351555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-587889</v>
      </c>
      <c r="Y38" s="2">
        <f t="shared" si="3"/>
        <v>587889</v>
      </c>
      <c r="Z38" s="34">
        <f>+IF(X38&lt;&gt;0,+(Y38/X38)*100,0)</f>
        <v>-100</v>
      </c>
      <c r="AA38" s="35">
        <f>+AA17+AA27+AA36</f>
        <v>-2351555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-2351555</v>
      </c>
      <c r="F40" s="45">
        <f t="shared" si="4"/>
        <v>-2351555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-587889</v>
      </c>
      <c r="Y40" s="45">
        <f t="shared" si="4"/>
        <v>587889</v>
      </c>
      <c r="Z40" s="46">
        <f>+IF(X40&lt;&gt;0,+(Y40/X40)*100,0)</f>
        <v>-100</v>
      </c>
      <c r="AA40" s="47">
        <f t="shared" si="4"/>
        <v>-2351555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10872000</v>
      </c>
      <c r="F10" s="20">
        <v>10872000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2718000</v>
      </c>
      <c r="Y10" s="20">
        <v>-2718000</v>
      </c>
      <c r="Z10" s="21">
        <v>-100</v>
      </c>
      <c r="AA10" s="22">
        <v>10872000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-2587</v>
      </c>
      <c r="D17" s="26">
        <f>SUM(D6:D16)</f>
        <v>0</v>
      </c>
      <c r="E17" s="27">
        <f t="shared" si="0"/>
        <v>10872000</v>
      </c>
      <c r="F17" s="28">
        <f t="shared" si="0"/>
        <v>10872000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2718000</v>
      </c>
      <c r="Y17" s="28">
        <f t="shared" si="0"/>
        <v>-2718000</v>
      </c>
      <c r="Z17" s="29">
        <f>+IF(X17&lt;&gt;0,+(Y17/X17)*100,0)</f>
        <v>-100</v>
      </c>
      <c r="AA17" s="30">
        <f>SUM(AA6:AA16)</f>
        <v>10872000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-2587</v>
      </c>
      <c r="D38" s="32">
        <f>+D17+D27+D36</f>
        <v>0</v>
      </c>
      <c r="E38" s="33">
        <f t="shared" si="3"/>
        <v>10872000</v>
      </c>
      <c r="F38" s="2">
        <f t="shared" si="3"/>
        <v>10872000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2718000</v>
      </c>
      <c r="Y38" s="2">
        <f t="shared" si="3"/>
        <v>-2718000</v>
      </c>
      <c r="Z38" s="34">
        <f>+IF(X38&lt;&gt;0,+(Y38/X38)*100,0)</f>
        <v>-100</v>
      </c>
      <c r="AA38" s="35">
        <f>+AA17+AA27+AA36</f>
        <v>10872000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-2587</v>
      </c>
      <c r="D40" s="43">
        <f t="shared" ref="D40:AA40" si="4">+D38+D39</f>
        <v>0</v>
      </c>
      <c r="E40" s="44">
        <f t="shared" si="4"/>
        <v>10872000</v>
      </c>
      <c r="F40" s="45">
        <f t="shared" si="4"/>
        <v>10872000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2718000</v>
      </c>
      <c r="Y40" s="45">
        <f t="shared" si="4"/>
        <v>-2718000</v>
      </c>
      <c r="Z40" s="46">
        <f>+IF(X40&lt;&gt;0,+(Y40/X40)*100,0)</f>
        <v>-100</v>
      </c>
      <c r="AA40" s="47">
        <f t="shared" si="4"/>
        <v>10872000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39339782</v>
      </c>
      <c r="D7" s="18"/>
      <c r="E7" s="19">
        <v>46071280</v>
      </c>
      <c r="F7" s="20">
        <v>46071280</v>
      </c>
      <c r="G7" s="20">
        <v>1942212</v>
      </c>
      <c r="H7" s="20">
        <v>2486905</v>
      </c>
      <c r="I7" s="20">
        <v>3933408</v>
      </c>
      <c r="J7" s="20">
        <v>8362525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8362525</v>
      </c>
      <c r="X7" s="20">
        <v>13191495</v>
      </c>
      <c r="Y7" s="20">
        <v>-4828970</v>
      </c>
      <c r="Z7" s="21">
        <v>-36.606692418107272</v>
      </c>
      <c r="AA7" s="22">
        <v>46071280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30600</v>
      </c>
      <c r="F8" s="20">
        <v>30600</v>
      </c>
      <c r="G8" s="20"/>
      <c r="H8" s="20">
        <v>6098</v>
      </c>
      <c r="I8" s="20">
        <v>6098</v>
      </c>
      <c r="J8" s="20">
        <v>12196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12196</v>
      </c>
      <c r="X8" s="20">
        <v>7484</v>
      </c>
      <c r="Y8" s="20">
        <v>4712</v>
      </c>
      <c r="Z8" s="21">
        <v>62.960983431320152</v>
      </c>
      <c r="AA8" s="22">
        <v>30600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2436000</v>
      </c>
      <c r="F10" s="20">
        <v>2436000</v>
      </c>
      <c r="G10" s="20">
        <v>936000</v>
      </c>
      <c r="H10" s="20"/>
      <c r="I10" s="20"/>
      <c r="J10" s="20">
        <v>936000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936000</v>
      </c>
      <c r="X10" s="20">
        <v>947400</v>
      </c>
      <c r="Y10" s="20">
        <v>-11400</v>
      </c>
      <c r="Z10" s="21">
        <v>-1.2032932235592146</v>
      </c>
      <c r="AA10" s="22">
        <v>2436000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9914431</v>
      </c>
      <c r="F11" s="20">
        <v>9914431</v>
      </c>
      <c r="G11" s="20">
        <v>29917</v>
      </c>
      <c r="H11" s="20">
        <v>17195</v>
      </c>
      <c r="I11" s="20">
        <v>32280</v>
      </c>
      <c r="J11" s="20">
        <v>79392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79392</v>
      </c>
      <c r="X11" s="20">
        <v>2478606</v>
      </c>
      <c r="Y11" s="20">
        <v>-2399214</v>
      </c>
      <c r="Z11" s="21">
        <v>-96.79690923043033</v>
      </c>
      <c r="AA11" s="22">
        <v>9914431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-64836550</v>
      </c>
      <c r="F14" s="20">
        <v>-64836550</v>
      </c>
      <c r="G14" s="20">
        <v>-3380319</v>
      </c>
      <c r="H14" s="20">
        <v>-6458865</v>
      </c>
      <c r="I14" s="20">
        <v>-7717507</v>
      </c>
      <c r="J14" s="20">
        <v>-17556691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-17556691</v>
      </c>
      <c r="X14" s="20">
        <v>-23323512</v>
      </c>
      <c r="Y14" s="20">
        <v>5766821</v>
      </c>
      <c r="Z14" s="21">
        <v>-24.725354397742503</v>
      </c>
      <c r="AA14" s="22">
        <v>-64836550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39339782</v>
      </c>
      <c r="D17" s="26">
        <f>SUM(D6:D16)</f>
        <v>0</v>
      </c>
      <c r="E17" s="27">
        <f t="shared" si="0"/>
        <v>-6384239</v>
      </c>
      <c r="F17" s="28">
        <f t="shared" si="0"/>
        <v>-6384239</v>
      </c>
      <c r="G17" s="28">
        <f t="shared" si="0"/>
        <v>-472190</v>
      </c>
      <c r="H17" s="28">
        <f t="shared" si="0"/>
        <v>-3948667</v>
      </c>
      <c r="I17" s="28">
        <f t="shared" si="0"/>
        <v>-3745721</v>
      </c>
      <c r="J17" s="28">
        <f t="shared" si="0"/>
        <v>-8166578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-8166578</v>
      </c>
      <c r="X17" s="28">
        <f t="shared" si="0"/>
        <v>-6698527</v>
      </c>
      <c r="Y17" s="28">
        <f t="shared" si="0"/>
        <v>-1468051</v>
      </c>
      <c r="Z17" s="29">
        <f>+IF(X17&lt;&gt;0,+(Y17/X17)*100,0)</f>
        <v>21.916027210161278</v>
      </c>
      <c r="AA17" s="30">
        <f>SUM(AA6:AA16)</f>
        <v>-6384239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-2436000</v>
      </c>
      <c r="F26" s="20">
        <v>-2436000</v>
      </c>
      <c r="G26" s="20"/>
      <c r="H26" s="20">
        <v>-855022</v>
      </c>
      <c r="I26" s="20"/>
      <c r="J26" s="20">
        <v>-855022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-855022</v>
      </c>
      <c r="X26" s="20">
        <v>-608997</v>
      </c>
      <c r="Y26" s="20">
        <v>-246025</v>
      </c>
      <c r="Z26" s="21">
        <v>40.398392767123646</v>
      </c>
      <c r="AA26" s="22">
        <v>-2436000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-2436000</v>
      </c>
      <c r="F27" s="28">
        <f t="shared" si="1"/>
        <v>-2436000</v>
      </c>
      <c r="G27" s="28">
        <f t="shared" si="1"/>
        <v>0</v>
      </c>
      <c r="H27" s="28">
        <f t="shared" si="1"/>
        <v>-855022</v>
      </c>
      <c r="I27" s="28">
        <f t="shared" si="1"/>
        <v>0</v>
      </c>
      <c r="J27" s="28">
        <f t="shared" si="1"/>
        <v>-855022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-855022</v>
      </c>
      <c r="X27" s="28">
        <f t="shared" si="1"/>
        <v>-608997</v>
      </c>
      <c r="Y27" s="28">
        <f t="shared" si="1"/>
        <v>-246025</v>
      </c>
      <c r="Z27" s="29">
        <f>+IF(X27&lt;&gt;0,+(Y27/X27)*100,0)</f>
        <v>40.398392767123646</v>
      </c>
      <c r="AA27" s="30">
        <f>SUM(AA21:AA26)</f>
        <v>-2436000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39339782</v>
      </c>
      <c r="D38" s="32">
        <f>+D17+D27+D36</f>
        <v>0</v>
      </c>
      <c r="E38" s="33">
        <f t="shared" si="3"/>
        <v>-8820239</v>
      </c>
      <c r="F38" s="2">
        <f t="shared" si="3"/>
        <v>-8820239</v>
      </c>
      <c r="G38" s="2">
        <f t="shared" si="3"/>
        <v>-472190</v>
      </c>
      <c r="H38" s="2">
        <f t="shared" si="3"/>
        <v>-4803689</v>
      </c>
      <c r="I38" s="2">
        <f t="shared" si="3"/>
        <v>-3745721</v>
      </c>
      <c r="J38" s="2">
        <f t="shared" si="3"/>
        <v>-9021600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-9021600</v>
      </c>
      <c r="X38" s="2">
        <f t="shared" si="3"/>
        <v>-7307524</v>
      </c>
      <c r="Y38" s="2">
        <f t="shared" si="3"/>
        <v>-1714076</v>
      </c>
      <c r="Z38" s="34">
        <f>+IF(X38&lt;&gt;0,+(Y38/X38)*100,0)</f>
        <v>23.456317078123863</v>
      </c>
      <c r="AA38" s="35">
        <f>+AA17+AA27+AA36</f>
        <v>-8820239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-472190</v>
      </c>
      <c r="I39" s="2">
        <f>+H40+I60</f>
        <v>-5275879</v>
      </c>
      <c r="J39" s="2">
        <f>+G39</f>
        <v>0</v>
      </c>
      <c r="K39" s="2">
        <f>+I40+K60</f>
        <v>-9021600</v>
      </c>
      <c r="L39" s="2">
        <f>+K40+L60</f>
        <v>-9021600</v>
      </c>
      <c r="M39" s="2">
        <f>+L40+M60</f>
        <v>-9021600</v>
      </c>
      <c r="N39" s="2">
        <f>+K39</f>
        <v>-9021600</v>
      </c>
      <c r="O39" s="2">
        <f>+M40+O60</f>
        <v>-9021600</v>
      </c>
      <c r="P39" s="2">
        <f>+O40+P60</f>
        <v>-9021600</v>
      </c>
      <c r="Q39" s="2">
        <f>+P40+Q60</f>
        <v>-9021600</v>
      </c>
      <c r="R39" s="2">
        <f>+O39</f>
        <v>-9021600</v>
      </c>
      <c r="S39" s="2">
        <f>+Q40+S60</f>
        <v>-9021600</v>
      </c>
      <c r="T39" s="2">
        <f>+S40+T60</f>
        <v>-9021600</v>
      </c>
      <c r="U39" s="2">
        <f>+T40+U60</f>
        <v>-9021600</v>
      </c>
      <c r="V39" s="2">
        <f>+S39</f>
        <v>-9021600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39339782</v>
      </c>
      <c r="D40" s="43">
        <f t="shared" ref="D40:AA40" si="4">+D38+D39</f>
        <v>0</v>
      </c>
      <c r="E40" s="44">
        <f t="shared" si="4"/>
        <v>-8820239</v>
      </c>
      <c r="F40" s="45">
        <f t="shared" si="4"/>
        <v>-8820239</v>
      </c>
      <c r="G40" s="45">
        <f t="shared" si="4"/>
        <v>-472190</v>
      </c>
      <c r="H40" s="45">
        <f t="shared" si="4"/>
        <v>-5275879</v>
      </c>
      <c r="I40" s="45">
        <f t="shared" si="4"/>
        <v>-9021600</v>
      </c>
      <c r="J40" s="45">
        <f>+I40</f>
        <v>-9021600</v>
      </c>
      <c r="K40" s="45">
        <f t="shared" si="4"/>
        <v>-9021600</v>
      </c>
      <c r="L40" s="45">
        <f t="shared" si="4"/>
        <v>-9021600</v>
      </c>
      <c r="M40" s="45">
        <f t="shared" si="4"/>
        <v>-9021600</v>
      </c>
      <c r="N40" s="45">
        <f>+M40</f>
        <v>-9021600</v>
      </c>
      <c r="O40" s="45">
        <f t="shared" si="4"/>
        <v>-9021600</v>
      </c>
      <c r="P40" s="45">
        <f t="shared" si="4"/>
        <v>-9021600</v>
      </c>
      <c r="Q40" s="45">
        <f t="shared" si="4"/>
        <v>-9021600</v>
      </c>
      <c r="R40" s="45">
        <f>+Q40</f>
        <v>-9021600</v>
      </c>
      <c r="S40" s="45">
        <f t="shared" si="4"/>
        <v>-9021600</v>
      </c>
      <c r="T40" s="45">
        <f t="shared" si="4"/>
        <v>-9021600</v>
      </c>
      <c r="U40" s="45">
        <f t="shared" si="4"/>
        <v>-9021600</v>
      </c>
      <c r="V40" s="45">
        <f>+U40</f>
        <v>-9021600</v>
      </c>
      <c r="W40" s="45">
        <f>+V40</f>
        <v>-9021600</v>
      </c>
      <c r="X40" s="45">
        <f t="shared" si="4"/>
        <v>-7307524</v>
      </c>
      <c r="Y40" s="45">
        <f t="shared" si="4"/>
        <v>-1714076</v>
      </c>
      <c r="Z40" s="46">
        <f>+IF(X40&lt;&gt;0,+(Y40/X40)*100,0)</f>
        <v>23.456317078123863</v>
      </c>
      <c r="AA40" s="47">
        <f t="shared" si="4"/>
        <v>-8820239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117212596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29303148</v>
      </c>
      <c r="Y7" s="20">
        <v>-29303148</v>
      </c>
      <c r="Z7" s="21">
        <v>-100</v>
      </c>
      <c r="AA7" s="22">
        <v>117212596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-20000</v>
      </c>
      <c r="D14" s="18"/>
      <c r="E14" s="19"/>
      <c r="F14" s="20">
        <v>-129154056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-32288520</v>
      </c>
      <c r="Y14" s="20">
        <v>32288520</v>
      </c>
      <c r="Z14" s="21">
        <v>-100</v>
      </c>
      <c r="AA14" s="22">
        <v>-129154056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-45846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-11463</v>
      </c>
      <c r="Y15" s="20">
        <v>11463</v>
      </c>
      <c r="Z15" s="21">
        <v>-100</v>
      </c>
      <c r="AA15" s="22">
        <v>-45846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-11987306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-2996835</v>
      </c>
      <c r="Y17" s="28">
        <f t="shared" si="0"/>
        <v>2996835</v>
      </c>
      <c r="Z17" s="29">
        <f>+IF(X17&lt;&gt;0,+(Y17/X17)*100,0)</f>
        <v>-100</v>
      </c>
      <c r="AA17" s="30">
        <f>SUM(AA6:AA16)</f>
        <v>-11987306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-15148000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-3786999</v>
      </c>
      <c r="Y26" s="20">
        <v>3786999</v>
      </c>
      <c r="Z26" s="21">
        <v>-100</v>
      </c>
      <c r="AA26" s="22">
        <v>-15148000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-15148000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-3786999</v>
      </c>
      <c r="Y27" s="28">
        <f t="shared" si="1"/>
        <v>3786999</v>
      </c>
      <c r="Z27" s="29">
        <f>+IF(X27&lt;&gt;0,+(Y27/X27)*100,0)</f>
        <v>-100</v>
      </c>
      <c r="AA27" s="30">
        <f>SUM(AA21:AA26)</f>
        <v>-15148000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-27135306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-6783834</v>
      </c>
      <c r="Y38" s="2">
        <f t="shared" si="3"/>
        <v>6783834</v>
      </c>
      <c r="Z38" s="34">
        <f>+IF(X38&lt;&gt;0,+(Y38/X38)*100,0)</f>
        <v>-100</v>
      </c>
      <c r="AA38" s="35">
        <f>+AA17+AA27+AA36</f>
        <v>-27135306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-27135306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-6783834</v>
      </c>
      <c r="Y40" s="45">
        <f t="shared" si="4"/>
        <v>6783834</v>
      </c>
      <c r="Z40" s="46">
        <f>+IF(X40&lt;&gt;0,+(Y40/X40)*100,0)</f>
        <v>-100</v>
      </c>
      <c r="AA40" s="47">
        <f t="shared" si="4"/>
        <v>-27135306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-5213982</v>
      </c>
      <c r="D14" s="18"/>
      <c r="E14" s="19">
        <v>-11045970</v>
      </c>
      <c r="F14" s="20">
        <v>-11045970</v>
      </c>
      <c r="G14" s="20"/>
      <c r="H14" s="20">
        <v>-1766757</v>
      </c>
      <c r="I14" s="20"/>
      <c r="J14" s="20">
        <v>-1766757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-1766757</v>
      </c>
      <c r="X14" s="20">
        <v>-2761494</v>
      </c>
      <c r="Y14" s="20">
        <v>994737</v>
      </c>
      <c r="Z14" s="21">
        <v>-36.021696950998269</v>
      </c>
      <c r="AA14" s="22">
        <v>-11045970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-5213982</v>
      </c>
      <c r="D17" s="26">
        <f>SUM(D6:D16)</f>
        <v>0</v>
      </c>
      <c r="E17" s="27">
        <f t="shared" si="0"/>
        <v>-11045970</v>
      </c>
      <c r="F17" s="28">
        <f t="shared" si="0"/>
        <v>-11045970</v>
      </c>
      <c r="G17" s="28">
        <f t="shared" si="0"/>
        <v>0</v>
      </c>
      <c r="H17" s="28">
        <f t="shared" si="0"/>
        <v>-1766757</v>
      </c>
      <c r="I17" s="28">
        <f t="shared" si="0"/>
        <v>0</v>
      </c>
      <c r="J17" s="28">
        <f t="shared" si="0"/>
        <v>-1766757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-1766757</v>
      </c>
      <c r="X17" s="28">
        <f t="shared" si="0"/>
        <v>-2761494</v>
      </c>
      <c r="Y17" s="28">
        <f t="shared" si="0"/>
        <v>994737</v>
      </c>
      <c r="Z17" s="29">
        <f>+IF(X17&lt;&gt;0,+(Y17/X17)*100,0)</f>
        <v>-36.021696950998269</v>
      </c>
      <c r="AA17" s="30">
        <f>SUM(AA6:AA16)</f>
        <v>-11045970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-5213982</v>
      </c>
      <c r="D38" s="32">
        <f>+D17+D27+D36</f>
        <v>0</v>
      </c>
      <c r="E38" s="33">
        <f t="shared" si="3"/>
        <v>-11045970</v>
      </c>
      <c r="F38" s="2">
        <f t="shared" si="3"/>
        <v>-11045970</v>
      </c>
      <c r="G38" s="2">
        <f t="shared" si="3"/>
        <v>0</v>
      </c>
      <c r="H38" s="2">
        <f t="shared" si="3"/>
        <v>-1766757</v>
      </c>
      <c r="I38" s="2">
        <f t="shared" si="3"/>
        <v>0</v>
      </c>
      <c r="J38" s="2">
        <f t="shared" si="3"/>
        <v>-1766757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-1766757</v>
      </c>
      <c r="X38" s="2">
        <f t="shared" si="3"/>
        <v>-2761494</v>
      </c>
      <c r="Y38" s="2">
        <f t="shared" si="3"/>
        <v>994737</v>
      </c>
      <c r="Z38" s="34">
        <f>+IF(X38&lt;&gt;0,+(Y38/X38)*100,0)</f>
        <v>-36.021696950998269</v>
      </c>
      <c r="AA38" s="35">
        <f>+AA17+AA27+AA36</f>
        <v>-11045970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-1766757</v>
      </c>
      <c r="J39" s="2">
        <f>+G39</f>
        <v>0</v>
      </c>
      <c r="K39" s="2">
        <f>+I40+K60</f>
        <v>-1766757</v>
      </c>
      <c r="L39" s="2">
        <f>+K40+L60</f>
        <v>-1766757</v>
      </c>
      <c r="M39" s="2">
        <f>+L40+M60</f>
        <v>-1766757</v>
      </c>
      <c r="N39" s="2">
        <f>+K39</f>
        <v>-1766757</v>
      </c>
      <c r="O39" s="2">
        <f>+M40+O60</f>
        <v>-1766757</v>
      </c>
      <c r="P39" s="2">
        <f>+O40+P60</f>
        <v>-1766757</v>
      </c>
      <c r="Q39" s="2">
        <f>+P40+Q60</f>
        <v>-1766757</v>
      </c>
      <c r="R39" s="2">
        <f>+O39</f>
        <v>-1766757</v>
      </c>
      <c r="S39" s="2">
        <f>+Q40+S60</f>
        <v>-1766757</v>
      </c>
      <c r="T39" s="2">
        <f>+S40+T60</f>
        <v>-1766757</v>
      </c>
      <c r="U39" s="2">
        <f>+T40+U60</f>
        <v>-1766757</v>
      </c>
      <c r="V39" s="2">
        <f>+S39</f>
        <v>-1766757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-5213982</v>
      </c>
      <c r="D40" s="43">
        <f t="shared" ref="D40:AA40" si="4">+D38+D39</f>
        <v>0</v>
      </c>
      <c r="E40" s="44">
        <f t="shared" si="4"/>
        <v>-11045970</v>
      </c>
      <c r="F40" s="45">
        <f t="shared" si="4"/>
        <v>-11045970</v>
      </c>
      <c r="G40" s="45">
        <f t="shared" si="4"/>
        <v>0</v>
      </c>
      <c r="H40" s="45">
        <f t="shared" si="4"/>
        <v>-1766757</v>
      </c>
      <c r="I40" s="45">
        <f t="shared" si="4"/>
        <v>-1766757</v>
      </c>
      <c r="J40" s="45">
        <f>+I40</f>
        <v>-1766757</v>
      </c>
      <c r="K40" s="45">
        <f t="shared" si="4"/>
        <v>-1766757</v>
      </c>
      <c r="L40" s="45">
        <f t="shared" si="4"/>
        <v>-1766757</v>
      </c>
      <c r="M40" s="45">
        <f t="shared" si="4"/>
        <v>-1766757</v>
      </c>
      <c r="N40" s="45">
        <f>+M40</f>
        <v>-1766757</v>
      </c>
      <c r="O40" s="45">
        <f t="shared" si="4"/>
        <v>-1766757</v>
      </c>
      <c r="P40" s="45">
        <f t="shared" si="4"/>
        <v>-1766757</v>
      </c>
      <c r="Q40" s="45">
        <f t="shared" si="4"/>
        <v>-1766757</v>
      </c>
      <c r="R40" s="45">
        <f>+Q40</f>
        <v>-1766757</v>
      </c>
      <c r="S40" s="45">
        <f t="shared" si="4"/>
        <v>-1766757</v>
      </c>
      <c r="T40" s="45">
        <f t="shared" si="4"/>
        <v>-1766757</v>
      </c>
      <c r="U40" s="45">
        <f t="shared" si="4"/>
        <v>-1766757</v>
      </c>
      <c r="V40" s="45">
        <f>+U40</f>
        <v>-1766757</v>
      </c>
      <c r="W40" s="45">
        <f>+V40</f>
        <v>-1766757</v>
      </c>
      <c r="X40" s="45">
        <f t="shared" si="4"/>
        <v>-2761494</v>
      </c>
      <c r="Y40" s="45">
        <f t="shared" si="4"/>
        <v>994737</v>
      </c>
      <c r="Z40" s="46">
        <f>+IF(X40&lt;&gt;0,+(Y40/X40)*100,0)</f>
        <v>-36.021696950998269</v>
      </c>
      <c r="AA40" s="47">
        <f t="shared" si="4"/>
        <v>-11045970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-5177503</v>
      </c>
      <c r="Y26" s="20">
        <v>5177503</v>
      </c>
      <c r="Z26" s="21">
        <v>-100</v>
      </c>
      <c r="AA26" s="22">
        <v>-20710000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-5177503</v>
      </c>
      <c r="Y27" s="28">
        <f t="shared" si="1"/>
        <v>5177503</v>
      </c>
      <c r="Z27" s="29">
        <f>+IF(X27&lt;&gt;0,+(Y27/X27)*100,0)</f>
        <v>-100</v>
      </c>
      <c r="AA27" s="30">
        <f>SUM(AA21:AA26)</f>
        <v>-20710000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-5177503</v>
      </c>
      <c r="Y38" s="2">
        <f t="shared" si="3"/>
        <v>5177503</v>
      </c>
      <c r="Z38" s="34">
        <f>+IF(X38&lt;&gt;0,+(Y38/X38)*100,0)</f>
        <v>-100</v>
      </c>
      <c r="AA38" s="35">
        <f>+AA17+AA27+AA36</f>
        <v>-20710001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-5177503</v>
      </c>
      <c r="Y40" s="45">
        <f t="shared" si="4"/>
        <v>5177503</v>
      </c>
      <c r="Z40" s="46">
        <f>+IF(X40&lt;&gt;0,+(Y40/X40)*100,0)</f>
        <v>-100</v>
      </c>
      <c r="AA40" s="47">
        <f t="shared" si="4"/>
        <v>-20710001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</v>
      </c>
      <c r="Y14" s="20">
        <v>-5</v>
      </c>
      <c r="Z14" s="21">
        <v>-100</v>
      </c>
      <c r="AA14" s="22">
        <v>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</v>
      </c>
      <c r="Y17" s="28">
        <f t="shared" si="0"/>
        <v>-5</v>
      </c>
      <c r="Z17" s="29">
        <f>+IF(X17&lt;&gt;0,+(Y17/X17)*100,0)</f>
        <v>-100</v>
      </c>
      <c r="AA17" s="30">
        <f>SUM(AA6:AA16)</f>
        <v>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</v>
      </c>
      <c r="F38" s="2">
        <f t="shared" si="3"/>
        <v>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</v>
      </c>
      <c r="Y38" s="2">
        <f t="shared" si="3"/>
        <v>-5</v>
      </c>
      <c r="Z38" s="34">
        <f>+IF(X38&lt;&gt;0,+(Y38/X38)*100,0)</f>
        <v>-100</v>
      </c>
      <c r="AA38" s="35">
        <f>+AA17+AA27+AA36</f>
        <v>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</v>
      </c>
      <c r="F40" s="45">
        <f t="shared" si="4"/>
        <v>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</v>
      </c>
      <c r="Y40" s="45">
        <f t="shared" si="4"/>
        <v>-5</v>
      </c>
      <c r="Z40" s="46">
        <f>+IF(X40&lt;&gt;0,+(Y40/X40)*100,0)</f>
        <v>-100</v>
      </c>
      <c r="AA40" s="47">
        <f t="shared" si="4"/>
        <v>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102712</v>
      </c>
      <c r="D14" s="18"/>
      <c r="E14" s="19"/>
      <c r="F14" s="20"/>
      <c r="G14" s="20">
        <v>-242008</v>
      </c>
      <c r="H14" s="20">
        <v>-18616</v>
      </c>
      <c r="I14" s="20">
        <v>-300</v>
      </c>
      <c r="J14" s="20">
        <v>-260924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-260924</v>
      </c>
      <c r="X14" s="20"/>
      <c r="Y14" s="20">
        <v>-260924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102712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-242008</v>
      </c>
      <c r="H17" s="28">
        <f t="shared" si="0"/>
        <v>-18616</v>
      </c>
      <c r="I17" s="28">
        <f t="shared" si="0"/>
        <v>-300</v>
      </c>
      <c r="J17" s="28">
        <f t="shared" si="0"/>
        <v>-260924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-260924</v>
      </c>
      <c r="X17" s="28">
        <f t="shared" si="0"/>
        <v>0</v>
      </c>
      <c r="Y17" s="28">
        <f t="shared" si="0"/>
        <v>-260924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102712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-242008</v>
      </c>
      <c r="H38" s="2">
        <f t="shared" si="3"/>
        <v>-18616</v>
      </c>
      <c r="I38" s="2">
        <f t="shared" si="3"/>
        <v>-300</v>
      </c>
      <c r="J38" s="2">
        <f t="shared" si="3"/>
        <v>-260924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-260924</v>
      </c>
      <c r="X38" s="2">
        <f t="shared" si="3"/>
        <v>0</v>
      </c>
      <c r="Y38" s="2">
        <f t="shared" si="3"/>
        <v>-260924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-1896887</v>
      </c>
      <c r="D39" s="32"/>
      <c r="E39" s="33"/>
      <c r="F39" s="2"/>
      <c r="G39" s="2"/>
      <c r="H39" s="2">
        <f>+G40+H60</f>
        <v>-242008</v>
      </c>
      <c r="I39" s="2">
        <f>+H40+I60</f>
        <v>-260624</v>
      </c>
      <c r="J39" s="2">
        <f>+G39</f>
        <v>0</v>
      </c>
      <c r="K39" s="2">
        <f>+I40+K60</f>
        <v>-260924</v>
      </c>
      <c r="L39" s="2">
        <f>+K40+L60</f>
        <v>-260924</v>
      </c>
      <c r="M39" s="2">
        <f>+L40+M60</f>
        <v>-260924</v>
      </c>
      <c r="N39" s="2">
        <f>+K39</f>
        <v>-260924</v>
      </c>
      <c r="O39" s="2">
        <f>+M40+O60</f>
        <v>-260924</v>
      </c>
      <c r="P39" s="2">
        <f>+O40+P60</f>
        <v>-260924</v>
      </c>
      <c r="Q39" s="2">
        <f>+P40+Q60</f>
        <v>-260924</v>
      </c>
      <c r="R39" s="2">
        <f>+O39</f>
        <v>-260924</v>
      </c>
      <c r="S39" s="2">
        <f>+Q40+S60</f>
        <v>-260924</v>
      </c>
      <c r="T39" s="2">
        <f>+S40+T60</f>
        <v>-260924</v>
      </c>
      <c r="U39" s="2">
        <f>+T40+U60</f>
        <v>-260924</v>
      </c>
      <c r="V39" s="2">
        <f>+S39</f>
        <v>-260924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-1794175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-242008</v>
      </c>
      <c r="H40" s="45">
        <f t="shared" si="4"/>
        <v>-260624</v>
      </c>
      <c r="I40" s="45">
        <f t="shared" si="4"/>
        <v>-260924</v>
      </c>
      <c r="J40" s="45">
        <f>+I40</f>
        <v>-260924</v>
      </c>
      <c r="K40" s="45">
        <f t="shared" si="4"/>
        <v>-260924</v>
      </c>
      <c r="L40" s="45">
        <f t="shared" si="4"/>
        <v>-260924</v>
      </c>
      <c r="M40" s="45">
        <f t="shared" si="4"/>
        <v>-260924</v>
      </c>
      <c r="N40" s="45">
        <f>+M40</f>
        <v>-260924</v>
      </c>
      <c r="O40" s="45">
        <f t="shared" si="4"/>
        <v>-260924</v>
      </c>
      <c r="P40" s="45">
        <f t="shared" si="4"/>
        <v>-260924</v>
      </c>
      <c r="Q40" s="45">
        <f t="shared" si="4"/>
        <v>-260924</v>
      </c>
      <c r="R40" s="45">
        <f>+Q40</f>
        <v>-260924</v>
      </c>
      <c r="S40" s="45">
        <f t="shared" si="4"/>
        <v>-260924</v>
      </c>
      <c r="T40" s="45">
        <f t="shared" si="4"/>
        <v>-260924</v>
      </c>
      <c r="U40" s="45">
        <f t="shared" si="4"/>
        <v>-260924</v>
      </c>
      <c r="V40" s="45">
        <f>+U40</f>
        <v>-260924</v>
      </c>
      <c r="W40" s="45">
        <f>+V40</f>
        <v>-260924</v>
      </c>
      <c r="X40" s="45">
        <f t="shared" si="4"/>
        <v>0</v>
      </c>
      <c r="Y40" s="45">
        <f t="shared" si="4"/>
        <v>-260924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-8813646</v>
      </c>
      <c r="D14" s="18"/>
      <c r="E14" s="19">
        <v>-59215792</v>
      </c>
      <c r="F14" s="20">
        <v>-59215792</v>
      </c>
      <c r="G14" s="20">
        <v>-509610</v>
      </c>
      <c r="H14" s="20">
        <v>-770236</v>
      </c>
      <c r="I14" s="20">
        <v>-687495</v>
      </c>
      <c r="J14" s="20">
        <v>-1967341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-1967341</v>
      </c>
      <c r="X14" s="20">
        <v>-14803952</v>
      </c>
      <c r="Y14" s="20">
        <v>12836611</v>
      </c>
      <c r="Z14" s="21">
        <v>-86.710704006605795</v>
      </c>
      <c r="AA14" s="22">
        <v>-59215792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-8813646</v>
      </c>
      <c r="D17" s="26">
        <f>SUM(D6:D16)</f>
        <v>0</v>
      </c>
      <c r="E17" s="27">
        <f t="shared" si="0"/>
        <v>-59215792</v>
      </c>
      <c r="F17" s="28">
        <f t="shared" si="0"/>
        <v>-59215792</v>
      </c>
      <c r="G17" s="28">
        <f t="shared" si="0"/>
        <v>-509610</v>
      </c>
      <c r="H17" s="28">
        <f t="shared" si="0"/>
        <v>-770236</v>
      </c>
      <c r="I17" s="28">
        <f t="shared" si="0"/>
        <v>-687495</v>
      </c>
      <c r="J17" s="28">
        <f t="shared" si="0"/>
        <v>-1967341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-1967341</v>
      </c>
      <c r="X17" s="28">
        <f t="shared" si="0"/>
        <v>-14803952</v>
      </c>
      <c r="Y17" s="28">
        <f t="shared" si="0"/>
        <v>12836611</v>
      </c>
      <c r="Z17" s="29">
        <f>+IF(X17&lt;&gt;0,+(Y17/X17)*100,0)</f>
        <v>-86.710704006605795</v>
      </c>
      <c r="AA17" s="30">
        <f>SUM(AA6:AA16)</f>
        <v>-59215792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-8813646</v>
      </c>
      <c r="D38" s="32">
        <f>+D17+D27+D36</f>
        <v>0</v>
      </c>
      <c r="E38" s="33">
        <f t="shared" si="3"/>
        <v>-59215792</v>
      </c>
      <c r="F38" s="2">
        <f t="shared" si="3"/>
        <v>-59215792</v>
      </c>
      <c r="G38" s="2">
        <f t="shared" si="3"/>
        <v>-509610</v>
      </c>
      <c r="H38" s="2">
        <f t="shared" si="3"/>
        <v>-770236</v>
      </c>
      <c r="I38" s="2">
        <f t="shared" si="3"/>
        <v>-687495</v>
      </c>
      <c r="J38" s="2">
        <f t="shared" si="3"/>
        <v>-1967341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-1967341</v>
      </c>
      <c r="X38" s="2">
        <f t="shared" si="3"/>
        <v>-14803952</v>
      </c>
      <c r="Y38" s="2">
        <f t="shared" si="3"/>
        <v>12836611</v>
      </c>
      <c r="Z38" s="34">
        <f>+IF(X38&lt;&gt;0,+(Y38/X38)*100,0)</f>
        <v>-86.710704006605795</v>
      </c>
      <c r="AA38" s="35">
        <f>+AA17+AA27+AA36</f>
        <v>-59215792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-509610</v>
      </c>
      <c r="I39" s="2">
        <f>+H40+I60</f>
        <v>-1279846</v>
      </c>
      <c r="J39" s="2">
        <f>+G39</f>
        <v>0</v>
      </c>
      <c r="K39" s="2">
        <f>+I40+K60</f>
        <v>-1967341</v>
      </c>
      <c r="L39" s="2">
        <f>+K40+L60</f>
        <v>-1967341</v>
      </c>
      <c r="M39" s="2">
        <f>+L40+M60</f>
        <v>-1967341</v>
      </c>
      <c r="N39" s="2">
        <f>+K39</f>
        <v>-1967341</v>
      </c>
      <c r="O39" s="2">
        <f>+M40+O60</f>
        <v>-1967341</v>
      </c>
      <c r="P39" s="2">
        <f>+O40+P60</f>
        <v>-1967341</v>
      </c>
      <c r="Q39" s="2">
        <f>+P40+Q60</f>
        <v>-1967341</v>
      </c>
      <c r="R39" s="2">
        <f>+O39</f>
        <v>-1967341</v>
      </c>
      <c r="S39" s="2">
        <f>+Q40+S60</f>
        <v>-1967341</v>
      </c>
      <c r="T39" s="2">
        <f>+S40+T60</f>
        <v>-1967341</v>
      </c>
      <c r="U39" s="2">
        <f>+T40+U60</f>
        <v>-1967341</v>
      </c>
      <c r="V39" s="2">
        <f>+S39</f>
        <v>-1967341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-8813646</v>
      </c>
      <c r="D40" s="43">
        <f t="shared" ref="D40:AA40" si="4">+D38+D39</f>
        <v>0</v>
      </c>
      <c r="E40" s="44">
        <f t="shared" si="4"/>
        <v>-59215792</v>
      </c>
      <c r="F40" s="45">
        <f t="shared" si="4"/>
        <v>-59215792</v>
      </c>
      <c r="G40" s="45">
        <f t="shared" si="4"/>
        <v>-509610</v>
      </c>
      <c r="H40" s="45">
        <f t="shared" si="4"/>
        <v>-1279846</v>
      </c>
      <c r="I40" s="45">
        <f t="shared" si="4"/>
        <v>-1967341</v>
      </c>
      <c r="J40" s="45">
        <f>+I40</f>
        <v>-1967341</v>
      </c>
      <c r="K40" s="45">
        <f t="shared" si="4"/>
        <v>-1967341</v>
      </c>
      <c r="L40" s="45">
        <f t="shared" si="4"/>
        <v>-1967341</v>
      </c>
      <c r="M40" s="45">
        <f t="shared" si="4"/>
        <v>-1967341</v>
      </c>
      <c r="N40" s="45">
        <f>+M40</f>
        <v>-1967341</v>
      </c>
      <c r="O40" s="45">
        <f t="shared" si="4"/>
        <v>-1967341</v>
      </c>
      <c r="P40" s="45">
        <f t="shared" si="4"/>
        <v>-1967341</v>
      </c>
      <c r="Q40" s="45">
        <f t="shared" si="4"/>
        <v>-1967341</v>
      </c>
      <c r="R40" s="45">
        <f>+Q40</f>
        <v>-1967341</v>
      </c>
      <c r="S40" s="45">
        <f t="shared" si="4"/>
        <v>-1967341</v>
      </c>
      <c r="T40" s="45">
        <f t="shared" si="4"/>
        <v>-1967341</v>
      </c>
      <c r="U40" s="45">
        <f t="shared" si="4"/>
        <v>-1967341</v>
      </c>
      <c r="V40" s="45">
        <f>+U40</f>
        <v>-1967341</v>
      </c>
      <c r="W40" s="45">
        <f>+V40</f>
        <v>-1967341</v>
      </c>
      <c r="X40" s="45">
        <f t="shared" si="4"/>
        <v>-14803952</v>
      </c>
      <c r="Y40" s="45">
        <f t="shared" si="4"/>
        <v>12836611</v>
      </c>
      <c r="Z40" s="46">
        <f>+IF(X40&lt;&gt;0,+(Y40/X40)*100,0)</f>
        <v>-86.710704006605795</v>
      </c>
      <c r="AA40" s="47">
        <f t="shared" si="4"/>
        <v>-59215792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833435</v>
      </c>
      <c r="D7" s="18"/>
      <c r="E7" s="19">
        <v>27697907</v>
      </c>
      <c r="F7" s="20">
        <v>27697907</v>
      </c>
      <c r="G7" s="20"/>
      <c r="H7" s="20">
        <v>31997</v>
      </c>
      <c r="I7" s="20">
        <v>1324704</v>
      </c>
      <c r="J7" s="20">
        <v>1356701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1356701</v>
      </c>
      <c r="X7" s="20">
        <v>6924474</v>
      </c>
      <c r="Y7" s="20">
        <v>-5567773</v>
      </c>
      <c r="Z7" s="21">
        <v>-80.407161612564366</v>
      </c>
      <c r="AA7" s="22">
        <v>27697907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12501</v>
      </c>
      <c r="Y8" s="20">
        <v>-12501</v>
      </c>
      <c r="Z8" s="21">
        <v>-100</v>
      </c>
      <c r="AA8" s="22">
        <v>50000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-37389133</v>
      </c>
      <c r="F14" s="20">
        <v>-37389133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-9347283</v>
      </c>
      <c r="Y14" s="20">
        <v>9347283</v>
      </c>
      <c r="Z14" s="21">
        <v>-100</v>
      </c>
      <c r="AA14" s="22">
        <v>-37389133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833435</v>
      </c>
      <c r="D17" s="26">
        <f>SUM(D6:D16)</f>
        <v>0</v>
      </c>
      <c r="E17" s="27">
        <f t="shared" si="0"/>
        <v>-9641226</v>
      </c>
      <c r="F17" s="28">
        <f t="shared" si="0"/>
        <v>-9641226</v>
      </c>
      <c r="G17" s="28">
        <f t="shared" si="0"/>
        <v>0</v>
      </c>
      <c r="H17" s="28">
        <f t="shared" si="0"/>
        <v>31997</v>
      </c>
      <c r="I17" s="28">
        <f t="shared" si="0"/>
        <v>1324704</v>
      </c>
      <c r="J17" s="28">
        <f t="shared" si="0"/>
        <v>1356701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1356701</v>
      </c>
      <c r="X17" s="28">
        <f t="shared" si="0"/>
        <v>-2410308</v>
      </c>
      <c r="Y17" s="28">
        <f t="shared" si="0"/>
        <v>3767009</v>
      </c>
      <c r="Z17" s="29">
        <f>+IF(X17&lt;&gt;0,+(Y17/X17)*100,0)</f>
        <v>-156.28745371960761</v>
      </c>
      <c r="AA17" s="30">
        <f>SUM(AA6:AA16)</f>
        <v>-9641226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-302012</v>
      </c>
      <c r="D26" s="18"/>
      <c r="E26" s="19"/>
      <c r="F26" s="20"/>
      <c r="G26" s="20"/>
      <c r="H26" s="20">
        <v>-1799</v>
      </c>
      <c r="I26" s="20"/>
      <c r="J26" s="20">
        <v>-1799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-1799</v>
      </c>
      <c r="X26" s="20"/>
      <c r="Y26" s="20">
        <v>-1799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-302012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-1799</v>
      </c>
      <c r="I27" s="28">
        <f t="shared" si="1"/>
        <v>0</v>
      </c>
      <c r="J27" s="28">
        <f t="shared" si="1"/>
        <v>-1799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-1799</v>
      </c>
      <c r="X27" s="28">
        <f t="shared" si="1"/>
        <v>0</v>
      </c>
      <c r="Y27" s="28">
        <f t="shared" si="1"/>
        <v>-1799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531423</v>
      </c>
      <c r="D38" s="32">
        <f>+D17+D27+D36</f>
        <v>0</v>
      </c>
      <c r="E38" s="33">
        <f t="shared" si="3"/>
        <v>-9641226</v>
      </c>
      <c r="F38" s="2">
        <f t="shared" si="3"/>
        <v>-9641226</v>
      </c>
      <c r="G38" s="2">
        <f t="shared" si="3"/>
        <v>0</v>
      </c>
      <c r="H38" s="2">
        <f t="shared" si="3"/>
        <v>30198</v>
      </c>
      <c r="I38" s="2">
        <f t="shared" si="3"/>
        <v>1324704</v>
      </c>
      <c r="J38" s="2">
        <f t="shared" si="3"/>
        <v>1354902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1354902</v>
      </c>
      <c r="X38" s="2">
        <f t="shared" si="3"/>
        <v>-2410308</v>
      </c>
      <c r="Y38" s="2">
        <f t="shared" si="3"/>
        <v>3765210</v>
      </c>
      <c r="Z38" s="34">
        <f>+IF(X38&lt;&gt;0,+(Y38/X38)*100,0)</f>
        <v>-156.21281595547126</v>
      </c>
      <c r="AA38" s="35">
        <f>+AA17+AA27+AA36</f>
        <v>-9641226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30198</v>
      </c>
      <c r="J39" s="2">
        <f>+G39</f>
        <v>0</v>
      </c>
      <c r="K39" s="2">
        <f>+I40+K60</f>
        <v>1354902</v>
      </c>
      <c r="L39" s="2">
        <f>+K40+L60</f>
        <v>1354902</v>
      </c>
      <c r="M39" s="2">
        <f>+L40+M60</f>
        <v>1354902</v>
      </c>
      <c r="N39" s="2">
        <f>+K39</f>
        <v>1354902</v>
      </c>
      <c r="O39" s="2">
        <f>+M40+O60</f>
        <v>1354902</v>
      </c>
      <c r="P39" s="2">
        <f>+O40+P60</f>
        <v>1354902</v>
      </c>
      <c r="Q39" s="2">
        <f>+P40+Q60</f>
        <v>1354902</v>
      </c>
      <c r="R39" s="2">
        <f>+O39</f>
        <v>1354902</v>
      </c>
      <c r="S39" s="2">
        <f>+Q40+S60</f>
        <v>1354902</v>
      </c>
      <c r="T39" s="2">
        <f>+S40+T60</f>
        <v>1354902</v>
      </c>
      <c r="U39" s="2">
        <f>+T40+U60</f>
        <v>1354902</v>
      </c>
      <c r="V39" s="2">
        <f>+S39</f>
        <v>1354902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531423</v>
      </c>
      <c r="D40" s="43">
        <f t="shared" ref="D40:AA40" si="4">+D38+D39</f>
        <v>0</v>
      </c>
      <c r="E40" s="44">
        <f t="shared" si="4"/>
        <v>-9641226</v>
      </c>
      <c r="F40" s="45">
        <f t="shared" si="4"/>
        <v>-9641226</v>
      </c>
      <c r="G40" s="45">
        <f t="shared" si="4"/>
        <v>0</v>
      </c>
      <c r="H40" s="45">
        <f t="shared" si="4"/>
        <v>30198</v>
      </c>
      <c r="I40" s="45">
        <f t="shared" si="4"/>
        <v>1354902</v>
      </c>
      <c r="J40" s="45">
        <f>+I40</f>
        <v>1354902</v>
      </c>
      <c r="K40" s="45">
        <f t="shared" si="4"/>
        <v>1354902</v>
      </c>
      <c r="L40" s="45">
        <f t="shared" si="4"/>
        <v>1354902</v>
      </c>
      <c r="M40" s="45">
        <f t="shared" si="4"/>
        <v>1354902</v>
      </c>
      <c r="N40" s="45">
        <f>+M40</f>
        <v>1354902</v>
      </c>
      <c r="O40" s="45">
        <f t="shared" si="4"/>
        <v>1354902</v>
      </c>
      <c r="P40" s="45">
        <f t="shared" si="4"/>
        <v>1354902</v>
      </c>
      <c r="Q40" s="45">
        <f t="shared" si="4"/>
        <v>1354902</v>
      </c>
      <c r="R40" s="45">
        <f>+Q40</f>
        <v>1354902</v>
      </c>
      <c r="S40" s="45">
        <f t="shared" si="4"/>
        <v>1354902</v>
      </c>
      <c r="T40" s="45">
        <f t="shared" si="4"/>
        <v>1354902</v>
      </c>
      <c r="U40" s="45">
        <f t="shared" si="4"/>
        <v>1354902</v>
      </c>
      <c r="V40" s="45">
        <f>+U40</f>
        <v>1354902</v>
      </c>
      <c r="W40" s="45">
        <f>+V40</f>
        <v>1354902</v>
      </c>
      <c r="X40" s="45">
        <f t="shared" si="4"/>
        <v>-2410308</v>
      </c>
      <c r="Y40" s="45">
        <f t="shared" si="4"/>
        <v>3765210</v>
      </c>
      <c r="Z40" s="46">
        <f>+IF(X40&lt;&gt;0,+(Y40/X40)*100,0)</f>
        <v>-156.21281595547126</v>
      </c>
      <c r="AA40" s="47">
        <f t="shared" si="4"/>
        <v>-9641226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450497074</v>
      </c>
      <c r="D7" s="18"/>
      <c r="E7" s="19">
        <v>393256424</v>
      </c>
      <c r="F7" s="20">
        <v>393256424</v>
      </c>
      <c r="G7" s="20">
        <v>41898548</v>
      </c>
      <c r="H7" s="20">
        <v>39993891</v>
      </c>
      <c r="I7" s="20">
        <v>34352946</v>
      </c>
      <c r="J7" s="20">
        <v>116245385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116245385</v>
      </c>
      <c r="X7" s="20">
        <v>98314107</v>
      </c>
      <c r="Y7" s="20">
        <v>17931278</v>
      </c>
      <c r="Z7" s="21">
        <v>18.238764046343828</v>
      </c>
      <c r="AA7" s="22">
        <v>393256424</v>
      </c>
    </row>
    <row r="8" spans="1:27" ht="13.5" x14ac:dyDescent="0.25">
      <c r="A8" s="23" t="s">
        <v>36</v>
      </c>
      <c r="B8" s="17" t="s">
        <v>32</v>
      </c>
      <c r="C8" s="18">
        <v>426553</v>
      </c>
      <c r="D8" s="18"/>
      <c r="E8" s="19">
        <v>800000</v>
      </c>
      <c r="F8" s="20">
        <v>800000</v>
      </c>
      <c r="G8" s="20">
        <v>56988</v>
      </c>
      <c r="H8" s="20">
        <v>58973</v>
      </c>
      <c r="I8" s="20">
        <v>45314</v>
      </c>
      <c r="J8" s="20">
        <v>161275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161275</v>
      </c>
      <c r="X8" s="20">
        <v>200001</v>
      </c>
      <c r="Y8" s="20">
        <v>-38726</v>
      </c>
      <c r="Z8" s="21">
        <v>-19.362903185484072</v>
      </c>
      <c r="AA8" s="22">
        <v>800000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-314607098</v>
      </c>
      <c r="D14" s="18"/>
      <c r="E14" s="19">
        <v>-364217813</v>
      </c>
      <c r="F14" s="20">
        <v>-364217813</v>
      </c>
      <c r="G14" s="20">
        <v>-37106383</v>
      </c>
      <c r="H14" s="20">
        <v>-38226003</v>
      </c>
      <c r="I14" s="20">
        <v>-53621657</v>
      </c>
      <c r="J14" s="20">
        <v>-128954043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-128954043</v>
      </c>
      <c r="X14" s="20">
        <v>-91054449</v>
      </c>
      <c r="Y14" s="20">
        <v>-37899594</v>
      </c>
      <c r="Z14" s="21">
        <v>41.623000760786546</v>
      </c>
      <c r="AA14" s="22">
        <v>-364217813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-3334262</v>
      </c>
      <c r="F15" s="20">
        <v>-3334262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-833565</v>
      </c>
      <c r="Y15" s="20">
        <v>833565</v>
      </c>
      <c r="Z15" s="21">
        <v>-100</v>
      </c>
      <c r="AA15" s="22">
        <v>-3334262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136316529</v>
      </c>
      <c r="D17" s="26">
        <f>SUM(D6:D16)</f>
        <v>0</v>
      </c>
      <c r="E17" s="27">
        <f t="shared" si="0"/>
        <v>26504349</v>
      </c>
      <c r="F17" s="28">
        <f t="shared" si="0"/>
        <v>26504349</v>
      </c>
      <c r="G17" s="28">
        <f t="shared" si="0"/>
        <v>4849153</v>
      </c>
      <c r="H17" s="28">
        <f t="shared" si="0"/>
        <v>1826861</v>
      </c>
      <c r="I17" s="28">
        <f t="shared" si="0"/>
        <v>-19223397</v>
      </c>
      <c r="J17" s="28">
        <f t="shared" si="0"/>
        <v>-12547383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-12547383</v>
      </c>
      <c r="X17" s="28">
        <f t="shared" si="0"/>
        <v>6626094</v>
      </c>
      <c r="Y17" s="28">
        <f t="shared" si="0"/>
        <v>-19173477</v>
      </c>
      <c r="Z17" s="29">
        <f>+IF(X17&lt;&gt;0,+(Y17/X17)*100,0)</f>
        <v>-289.36319044070308</v>
      </c>
      <c r="AA17" s="30">
        <f>SUM(AA6:AA16)</f>
        <v>26504349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-35615439</v>
      </c>
      <c r="D26" s="18"/>
      <c r="E26" s="19">
        <v>-4988000</v>
      </c>
      <c r="F26" s="20">
        <v>-4988000</v>
      </c>
      <c r="G26" s="20">
        <v>-5972572</v>
      </c>
      <c r="H26" s="20">
        <v>-864928</v>
      </c>
      <c r="I26" s="20">
        <v>-1253362</v>
      </c>
      <c r="J26" s="20">
        <v>-8090862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-8090862</v>
      </c>
      <c r="X26" s="20">
        <v>-1247004</v>
      </c>
      <c r="Y26" s="20">
        <v>-6843858</v>
      </c>
      <c r="Z26" s="21">
        <v>548.82406151062867</v>
      </c>
      <c r="AA26" s="22">
        <v>-4988000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-35615439</v>
      </c>
      <c r="D27" s="26">
        <f>SUM(D21:D26)</f>
        <v>0</v>
      </c>
      <c r="E27" s="27">
        <f t="shared" si="1"/>
        <v>-4988000</v>
      </c>
      <c r="F27" s="28">
        <f t="shared" si="1"/>
        <v>-4988000</v>
      </c>
      <c r="G27" s="28">
        <f t="shared" si="1"/>
        <v>-5972572</v>
      </c>
      <c r="H27" s="28">
        <f t="shared" si="1"/>
        <v>-864928</v>
      </c>
      <c r="I27" s="28">
        <f t="shared" si="1"/>
        <v>-1253362</v>
      </c>
      <c r="J27" s="28">
        <f t="shared" si="1"/>
        <v>-8090862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-8090862</v>
      </c>
      <c r="X27" s="28">
        <f t="shared" si="1"/>
        <v>-1247004</v>
      </c>
      <c r="Y27" s="28">
        <f t="shared" si="1"/>
        <v>-6843858</v>
      </c>
      <c r="Z27" s="29">
        <f>+IF(X27&lt;&gt;0,+(Y27/X27)*100,0)</f>
        <v>548.82406151062867</v>
      </c>
      <c r="AA27" s="30">
        <f>SUM(AA21:AA26)</f>
        <v>-4988000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100701090</v>
      </c>
      <c r="D38" s="32">
        <f>+D17+D27+D36</f>
        <v>0</v>
      </c>
      <c r="E38" s="33">
        <f t="shared" si="3"/>
        <v>21516349</v>
      </c>
      <c r="F38" s="2">
        <f t="shared" si="3"/>
        <v>21516349</v>
      </c>
      <c r="G38" s="2">
        <f t="shared" si="3"/>
        <v>-1123419</v>
      </c>
      <c r="H38" s="2">
        <f t="shared" si="3"/>
        <v>961933</v>
      </c>
      <c r="I38" s="2">
        <f t="shared" si="3"/>
        <v>-20476759</v>
      </c>
      <c r="J38" s="2">
        <f t="shared" si="3"/>
        <v>-20638245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-20638245</v>
      </c>
      <c r="X38" s="2">
        <f t="shared" si="3"/>
        <v>5379090</v>
      </c>
      <c r="Y38" s="2">
        <f t="shared" si="3"/>
        <v>-26017335</v>
      </c>
      <c r="Z38" s="34">
        <f>+IF(X38&lt;&gt;0,+(Y38/X38)*100,0)</f>
        <v>-483.67539862690529</v>
      </c>
      <c r="AA38" s="35">
        <f>+AA17+AA27+AA36</f>
        <v>21516349</v>
      </c>
    </row>
    <row r="39" spans="1:27" ht="13.5" x14ac:dyDescent="0.25">
      <c r="A39" s="23" t="s">
        <v>60</v>
      </c>
      <c r="B39" s="17"/>
      <c r="C39" s="32">
        <v>243494886</v>
      </c>
      <c r="D39" s="32"/>
      <c r="E39" s="33">
        <v>243494885</v>
      </c>
      <c r="F39" s="2">
        <v>243494885</v>
      </c>
      <c r="G39" s="2">
        <v>319049437</v>
      </c>
      <c r="H39" s="2">
        <f>+G40+H60</f>
        <v>293329407</v>
      </c>
      <c r="I39" s="2">
        <f>+H40+I60</f>
        <v>294291340</v>
      </c>
      <c r="J39" s="2">
        <f>+G39</f>
        <v>319049437</v>
      </c>
      <c r="K39" s="2">
        <f>+I40+K60</f>
        <v>273814581</v>
      </c>
      <c r="L39" s="2">
        <f>+K40+L60</f>
        <v>273814581</v>
      </c>
      <c r="M39" s="2">
        <f>+L40+M60</f>
        <v>273814581</v>
      </c>
      <c r="N39" s="2">
        <f>+K39</f>
        <v>273814581</v>
      </c>
      <c r="O39" s="2">
        <f>+M40+O60</f>
        <v>273814581</v>
      </c>
      <c r="P39" s="2">
        <f>+O40+P60</f>
        <v>273814581</v>
      </c>
      <c r="Q39" s="2">
        <f>+P40+Q60</f>
        <v>273814581</v>
      </c>
      <c r="R39" s="2">
        <f>+O39</f>
        <v>273814581</v>
      </c>
      <c r="S39" s="2">
        <f>+Q40+S60</f>
        <v>273814581</v>
      </c>
      <c r="T39" s="2">
        <f>+S40+T60</f>
        <v>273814581</v>
      </c>
      <c r="U39" s="2">
        <f>+T40+U60</f>
        <v>273814581</v>
      </c>
      <c r="V39" s="2">
        <f>+S39</f>
        <v>273814581</v>
      </c>
      <c r="W39" s="2">
        <f>+G39</f>
        <v>319049437</v>
      </c>
      <c r="X39" s="2">
        <v>243494885</v>
      </c>
      <c r="Y39" s="2">
        <f>+W39-X39</f>
        <v>75554552</v>
      </c>
      <c r="Z39" s="34">
        <f>+IF(X39&lt;&gt;0,+(Y39/X39)*100,0)</f>
        <v>31.029215254357396</v>
      </c>
      <c r="AA39" s="35">
        <v>243494885</v>
      </c>
    </row>
    <row r="40" spans="1:27" ht="13.5" x14ac:dyDescent="0.25">
      <c r="A40" s="41" t="s">
        <v>62</v>
      </c>
      <c r="B40" s="42" t="s">
        <v>61</v>
      </c>
      <c r="C40" s="43">
        <f>+C38+C39</f>
        <v>344195976</v>
      </c>
      <c r="D40" s="43">
        <f t="shared" ref="D40:AA40" si="4">+D38+D39</f>
        <v>0</v>
      </c>
      <c r="E40" s="44">
        <f t="shared" si="4"/>
        <v>265011234</v>
      </c>
      <c r="F40" s="45">
        <f t="shared" si="4"/>
        <v>265011234</v>
      </c>
      <c r="G40" s="45">
        <f t="shared" si="4"/>
        <v>317926018</v>
      </c>
      <c r="H40" s="45">
        <f t="shared" si="4"/>
        <v>294291340</v>
      </c>
      <c r="I40" s="45">
        <f t="shared" si="4"/>
        <v>273814581</v>
      </c>
      <c r="J40" s="45">
        <f>+I40</f>
        <v>273814581</v>
      </c>
      <c r="K40" s="45">
        <f t="shared" si="4"/>
        <v>273814581</v>
      </c>
      <c r="L40" s="45">
        <f t="shared" si="4"/>
        <v>273814581</v>
      </c>
      <c r="M40" s="45">
        <f t="shared" si="4"/>
        <v>273814581</v>
      </c>
      <c r="N40" s="45">
        <f>+M40</f>
        <v>273814581</v>
      </c>
      <c r="O40" s="45">
        <f t="shared" si="4"/>
        <v>273814581</v>
      </c>
      <c r="P40" s="45">
        <f t="shared" si="4"/>
        <v>273814581</v>
      </c>
      <c r="Q40" s="45">
        <f t="shared" si="4"/>
        <v>273814581</v>
      </c>
      <c r="R40" s="45">
        <f>+Q40</f>
        <v>273814581</v>
      </c>
      <c r="S40" s="45">
        <f t="shared" si="4"/>
        <v>273814581</v>
      </c>
      <c r="T40" s="45">
        <f t="shared" si="4"/>
        <v>273814581</v>
      </c>
      <c r="U40" s="45">
        <f t="shared" si="4"/>
        <v>273814581</v>
      </c>
      <c r="V40" s="45">
        <f>+U40</f>
        <v>273814581</v>
      </c>
      <c r="W40" s="45">
        <f>+V40</f>
        <v>273814581</v>
      </c>
      <c r="X40" s="45">
        <f t="shared" si="4"/>
        <v>248873975</v>
      </c>
      <c r="Y40" s="45">
        <f t="shared" si="4"/>
        <v>49537217</v>
      </c>
      <c r="Z40" s="46">
        <f>+IF(X40&lt;&gt;0,+(Y40/X40)*100,0)</f>
        <v>19.904538833359332</v>
      </c>
      <c r="AA40" s="47">
        <f t="shared" si="4"/>
        <v>265011234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319049437</v>
      </c>
      <c r="H60">
        <v>-24596611</v>
      </c>
      <c r="J60">
        <v>319049437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-979000000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-287707210</v>
      </c>
      <c r="X14" s="20">
        <v>-310486002</v>
      </c>
      <c r="Y14" s="20">
        <v>22778792</v>
      </c>
      <c r="Z14" s="21">
        <v>-7.3364956401480539</v>
      </c>
      <c r="AA14" s="22">
        <v>-979000000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-979000000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-287707210</v>
      </c>
      <c r="X17" s="28">
        <f t="shared" si="0"/>
        <v>-310486002</v>
      </c>
      <c r="Y17" s="28">
        <f t="shared" si="0"/>
        <v>22778792</v>
      </c>
      <c r="Z17" s="29">
        <f>+IF(X17&lt;&gt;0,+(Y17/X17)*100,0)</f>
        <v>-7.3364956401480539</v>
      </c>
      <c r="AA17" s="30">
        <f>SUM(AA6:AA16)</f>
        <v>-979000000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499998</v>
      </c>
      <c r="Y33" s="20">
        <v>-499998</v>
      </c>
      <c r="Z33" s="21">
        <v>-100</v>
      </c>
      <c r="AA33" s="22">
        <v>2000000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499998</v>
      </c>
      <c r="Y36" s="28">
        <f t="shared" si="2"/>
        <v>-499998</v>
      </c>
      <c r="Z36" s="29">
        <f>+IF(X36&lt;&gt;0,+(Y36/X36)*100,0)</f>
        <v>-100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-977000000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-287707210</v>
      </c>
      <c r="X38" s="2">
        <f t="shared" si="3"/>
        <v>-309986004</v>
      </c>
      <c r="Y38" s="2">
        <f t="shared" si="3"/>
        <v>22278794</v>
      </c>
      <c r="Z38" s="34">
        <f>+IF(X38&lt;&gt;0,+(Y38/X38)*100,0)</f>
        <v>-7.1870322248484486</v>
      </c>
      <c r="AA38" s="35">
        <f>+AA17+AA27+AA36</f>
        <v>-977000000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-287707210</v>
      </c>
      <c r="M39" s="2">
        <f>+L40+M60</f>
        <v>-287707210</v>
      </c>
      <c r="N39" s="2">
        <f>+K39</f>
        <v>-287707210</v>
      </c>
      <c r="O39" s="2">
        <f>+M40+O60</f>
        <v>-287707210</v>
      </c>
      <c r="P39" s="2">
        <f>+O40+P60</f>
        <v>-287707210</v>
      </c>
      <c r="Q39" s="2">
        <f>+P40+Q60</f>
        <v>-287707210</v>
      </c>
      <c r="R39" s="2">
        <f>+O39</f>
        <v>-287707210</v>
      </c>
      <c r="S39" s="2">
        <f>+Q40+S60</f>
        <v>-287707210</v>
      </c>
      <c r="T39" s="2">
        <f>+S40+T60</f>
        <v>-287707210</v>
      </c>
      <c r="U39" s="2">
        <f>+T40+U60</f>
        <v>-287707210</v>
      </c>
      <c r="V39" s="2">
        <f>+S39</f>
        <v>-287707210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-977000000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-287707210</v>
      </c>
      <c r="L40" s="45">
        <f t="shared" si="4"/>
        <v>-287707210</v>
      </c>
      <c r="M40" s="45">
        <f t="shared" si="4"/>
        <v>-287707210</v>
      </c>
      <c r="N40" s="45">
        <f>+M40</f>
        <v>-287707210</v>
      </c>
      <c r="O40" s="45">
        <f t="shared" si="4"/>
        <v>-287707210</v>
      </c>
      <c r="P40" s="45">
        <f t="shared" si="4"/>
        <v>-287707210</v>
      </c>
      <c r="Q40" s="45">
        <f t="shared" si="4"/>
        <v>-287707210</v>
      </c>
      <c r="R40" s="45">
        <f>+Q40</f>
        <v>-287707210</v>
      </c>
      <c r="S40" s="45">
        <f t="shared" si="4"/>
        <v>-287707210</v>
      </c>
      <c r="T40" s="45">
        <f t="shared" si="4"/>
        <v>-287707210</v>
      </c>
      <c r="U40" s="45">
        <f t="shared" si="4"/>
        <v>-287707210</v>
      </c>
      <c r="V40" s="45">
        <f>+U40</f>
        <v>-287707210</v>
      </c>
      <c r="W40" s="45">
        <f>+V40</f>
        <v>-287707210</v>
      </c>
      <c r="X40" s="45">
        <f t="shared" si="4"/>
        <v>-309986004</v>
      </c>
      <c r="Y40" s="45">
        <f t="shared" si="4"/>
        <v>22278794</v>
      </c>
      <c r="Z40" s="46">
        <f>+IF(X40&lt;&gt;0,+(Y40/X40)*100,0)</f>
        <v>-7.1870322248484486</v>
      </c>
      <c r="AA40" s="47">
        <f t="shared" si="4"/>
        <v>-977000000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-6985643</v>
      </c>
      <c r="D14" s="18"/>
      <c r="E14" s="19">
        <v>-43600884</v>
      </c>
      <c r="F14" s="20">
        <v>-43600884</v>
      </c>
      <c r="G14" s="20">
        <v>-683540</v>
      </c>
      <c r="H14" s="20">
        <v>-615319</v>
      </c>
      <c r="I14" s="20"/>
      <c r="J14" s="20">
        <v>-1298859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-1298859</v>
      </c>
      <c r="X14" s="20">
        <v>-10900266</v>
      </c>
      <c r="Y14" s="20">
        <v>9601407</v>
      </c>
      <c r="Z14" s="21">
        <v>-88.084153175711492</v>
      </c>
      <c r="AA14" s="22">
        <v>-43600884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-6985643</v>
      </c>
      <c r="D17" s="26">
        <f>SUM(D6:D16)</f>
        <v>0</v>
      </c>
      <c r="E17" s="27">
        <f t="shared" si="0"/>
        <v>-43600884</v>
      </c>
      <c r="F17" s="28">
        <f t="shared" si="0"/>
        <v>-43600884</v>
      </c>
      <c r="G17" s="28">
        <f t="shared" si="0"/>
        <v>-683540</v>
      </c>
      <c r="H17" s="28">
        <f t="shared" si="0"/>
        <v>-615319</v>
      </c>
      <c r="I17" s="28">
        <f t="shared" si="0"/>
        <v>0</v>
      </c>
      <c r="J17" s="28">
        <f t="shared" si="0"/>
        <v>-1298859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-1298859</v>
      </c>
      <c r="X17" s="28">
        <f t="shared" si="0"/>
        <v>-10900266</v>
      </c>
      <c r="Y17" s="28">
        <f t="shared" si="0"/>
        <v>9601407</v>
      </c>
      <c r="Z17" s="29">
        <f>+IF(X17&lt;&gt;0,+(Y17/X17)*100,0)</f>
        <v>-88.084153175711492</v>
      </c>
      <c r="AA17" s="30">
        <f>SUM(AA6:AA16)</f>
        <v>-43600884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-6985643</v>
      </c>
      <c r="D38" s="32">
        <f>+D17+D27+D36</f>
        <v>0</v>
      </c>
      <c r="E38" s="33">
        <f t="shared" si="3"/>
        <v>-43600884</v>
      </c>
      <c r="F38" s="2">
        <f t="shared" si="3"/>
        <v>-43600884</v>
      </c>
      <c r="G38" s="2">
        <f t="shared" si="3"/>
        <v>-683540</v>
      </c>
      <c r="H38" s="2">
        <f t="shared" si="3"/>
        <v>-615319</v>
      </c>
      <c r="I38" s="2">
        <f t="shared" si="3"/>
        <v>0</v>
      </c>
      <c r="J38" s="2">
        <f t="shared" si="3"/>
        <v>-1298859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-1298859</v>
      </c>
      <c r="X38" s="2">
        <f t="shared" si="3"/>
        <v>-10900266</v>
      </c>
      <c r="Y38" s="2">
        <f t="shared" si="3"/>
        <v>9601407</v>
      </c>
      <c r="Z38" s="34">
        <f>+IF(X38&lt;&gt;0,+(Y38/X38)*100,0)</f>
        <v>-88.084153175711492</v>
      </c>
      <c r="AA38" s="35">
        <f>+AA17+AA27+AA36</f>
        <v>-43600884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-683540</v>
      </c>
      <c r="I39" s="2">
        <f>+H40+I60</f>
        <v>-1298859</v>
      </c>
      <c r="J39" s="2">
        <f>+G39</f>
        <v>0</v>
      </c>
      <c r="K39" s="2">
        <f>+I40+K60</f>
        <v>-1298859</v>
      </c>
      <c r="L39" s="2">
        <f>+K40+L60</f>
        <v>-1298859</v>
      </c>
      <c r="M39" s="2">
        <f>+L40+M60</f>
        <v>-1298859</v>
      </c>
      <c r="N39" s="2">
        <f>+K39</f>
        <v>-1298859</v>
      </c>
      <c r="O39" s="2">
        <f>+M40+O60</f>
        <v>-1298859</v>
      </c>
      <c r="P39" s="2">
        <f>+O40+P60</f>
        <v>-1298859</v>
      </c>
      <c r="Q39" s="2">
        <f>+P40+Q60</f>
        <v>-1298859</v>
      </c>
      <c r="R39" s="2">
        <f>+O39</f>
        <v>-1298859</v>
      </c>
      <c r="S39" s="2">
        <f>+Q40+S60</f>
        <v>-1298859</v>
      </c>
      <c r="T39" s="2">
        <f>+S40+T60</f>
        <v>-1298859</v>
      </c>
      <c r="U39" s="2">
        <f>+T40+U60</f>
        <v>-1298859</v>
      </c>
      <c r="V39" s="2">
        <f>+S39</f>
        <v>-1298859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-6985643</v>
      </c>
      <c r="D40" s="43">
        <f t="shared" ref="D40:AA40" si="4">+D38+D39</f>
        <v>0</v>
      </c>
      <c r="E40" s="44">
        <f t="shared" si="4"/>
        <v>-43600884</v>
      </c>
      <c r="F40" s="45">
        <f t="shared" si="4"/>
        <v>-43600884</v>
      </c>
      <c r="G40" s="45">
        <f t="shared" si="4"/>
        <v>-683540</v>
      </c>
      <c r="H40" s="45">
        <f t="shared" si="4"/>
        <v>-1298859</v>
      </c>
      <c r="I40" s="45">
        <f t="shared" si="4"/>
        <v>-1298859</v>
      </c>
      <c r="J40" s="45">
        <f>+I40</f>
        <v>-1298859</v>
      </c>
      <c r="K40" s="45">
        <f t="shared" si="4"/>
        <v>-1298859</v>
      </c>
      <c r="L40" s="45">
        <f t="shared" si="4"/>
        <v>-1298859</v>
      </c>
      <c r="M40" s="45">
        <f t="shared" si="4"/>
        <v>-1298859</v>
      </c>
      <c r="N40" s="45">
        <f>+M40</f>
        <v>-1298859</v>
      </c>
      <c r="O40" s="45">
        <f t="shared" si="4"/>
        <v>-1298859</v>
      </c>
      <c r="P40" s="45">
        <f t="shared" si="4"/>
        <v>-1298859</v>
      </c>
      <c r="Q40" s="45">
        <f t="shared" si="4"/>
        <v>-1298859</v>
      </c>
      <c r="R40" s="45">
        <f>+Q40</f>
        <v>-1298859</v>
      </c>
      <c r="S40" s="45">
        <f t="shared" si="4"/>
        <v>-1298859</v>
      </c>
      <c r="T40" s="45">
        <f t="shared" si="4"/>
        <v>-1298859</v>
      </c>
      <c r="U40" s="45">
        <f t="shared" si="4"/>
        <v>-1298859</v>
      </c>
      <c r="V40" s="45">
        <f>+U40</f>
        <v>-1298859</v>
      </c>
      <c r="W40" s="45">
        <f>+V40</f>
        <v>-1298859</v>
      </c>
      <c r="X40" s="45">
        <f t="shared" si="4"/>
        <v>-10900266</v>
      </c>
      <c r="Y40" s="45">
        <f t="shared" si="4"/>
        <v>9601407</v>
      </c>
      <c r="Z40" s="46">
        <f>+IF(X40&lt;&gt;0,+(Y40/X40)*100,0)</f>
        <v>-88.084153175711492</v>
      </c>
      <c r="AA40" s="47">
        <f t="shared" si="4"/>
        <v>-43600884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-14744268</v>
      </c>
      <c r="D14" s="18"/>
      <c r="E14" s="19">
        <v>-25000000</v>
      </c>
      <c r="F14" s="20">
        <v>-25000000</v>
      </c>
      <c r="G14" s="20">
        <v>-8328038</v>
      </c>
      <c r="H14" s="20">
        <v>-316644</v>
      </c>
      <c r="I14" s="20">
        <v>-2162681</v>
      </c>
      <c r="J14" s="20">
        <v>-10807363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-10807363</v>
      </c>
      <c r="X14" s="20">
        <v>-6249999</v>
      </c>
      <c r="Y14" s="20">
        <v>-4557364</v>
      </c>
      <c r="Z14" s="21">
        <v>72.917835666853705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-14744268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-8328038</v>
      </c>
      <c r="H17" s="28">
        <f t="shared" si="0"/>
        <v>-316644</v>
      </c>
      <c r="I17" s="28">
        <f t="shared" si="0"/>
        <v>-2162681</v>
      </c>
      <c r="J17" s="28">
        <f t="shared" si="0"/>
        <v>-10807363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-10807363</v>
      </c>
      <c r="X17" s="28">
        <f t="shared" si="0"/>
        <v>-6249999</v>
      </c>
      <c r="Y17" s="28">
        <f t="shared" si="0"/>
        <v>-4557364</v>
      </c>
      <c r="Z17" s="29">
        <f>+IF(X17&lt;&gt;0,+(Y17/X17)*100,0)</f>
        <v>72.917835666853705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28482</v>
      </c>
      <c r="F33" s="20">
        <v>28482</v>
      </c>
      <c r="G33" s="20">
        <v>1211</v>
      </c>
      <c r="H33" s="36">
        <v>2231</v>
      </c>
      <c r="I33" s="36">
        <v>744</v>
      </c>
      <c r="J33" s="36">
        <v>4186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4186</v>
      </c>
      <c r="X33" s="36">
        <v>7122</v>
      </c>
      <c r="Y33" s="20">
        <v>-2936</v>
      </c>
      <c r="Z33" s="21">
        <v>-41.224375175512492</v>
      </c>
      <c r="AA33" s="22">
        <v>28482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28482</v>
      </c>
      <c r="F36" s="28">
        <f t="shared" si="2"/>
        <v>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4186</v>
      </c>
      <c r="X36" s="28">
        <f t="shared" si="2"/>
        <v>7122</v>
      </c>
      <c r="Y36" s="28">
        <f t="shared" si="2"/>
        <v>-2936</v>
      </c>
      <c r="Z36" s="29">
        <f>+IF(X36&lt;&gt;0,+(Y36/X36)*100,0)</f>
        <v>-41.224375175512492</v>
      </c>
      <c r="AA36" s="30">
        <f>SUM(AA31:AA35)</f>
        <v>28482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-14744268</v>
      </c>
      <c r="D38" s="32">
        <f>+D17+D27+D36</f>
        <v>0</v>
      </c>
      <c r="E38" s="33">
        <f t="shared" si="3"/>
        <v>-24971518</v>
      </c>
      <c r="F38" s="2">
        <f t="shared" si="3"/>
        <v>-24971518</v>
      </c>
      <c r="G38" s="2">
        <f t="shared" si="3"/>
        <v>-8326827</v>
      </c>
      <c r="H38" s="2">
        <f t="shared" si="3"/>
        <v>-314413</v>
      </c>
      <c r="I38" s="2">
        <f t="shared" si="3"/>
        <v>-2161937</v>
      </c>
      <c r="J38" s="2">
        <f t="shared" si="3"/>
        <v>-10803177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-10803177</v>
      </c>
      <c r="X38" s="2">
        <f t="shared" si="3"/>
        <v>-6242877</v>
      </c>
      <c r="Y38" s="2">
        <f t="shared" si="3"/>
        <v>-4560300</v>
      </c>
      <c r="Z38" s="34">
        <f>+IF(X38&lt;&gt;0,+(Y38/X38)*100,0)</f>
        <v>73.048051403223226</v>
      </c>
      <c r="AA38" s="35">
        <f>+AA17+AA27+AA36</f>
        <v>-24971518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-8326827</v>
      </c>
      <c r="I39" s="2">
        <f>+H40+I60</f>
        <v>-8641240</v>
      </c>
      <c r="J39" s="2">
        <f>+G39</f>
        <v>0</v>
      </c>
      <c r="K39" s="2">
        <f>+I40+K60</f>
        <v>-10803177</v>
      </c>
      <c r="L39" s="2">
        <f>+K40+L60</f>
        <v>-10803177</v>
      </c>
      <c r="M39" s="2">
        <f>+L40+M60</f>
        <v>-10803177</v>
      </c>
      <c r="N39" s="2">
        <f>+K39</f>
        <v>-10803177</v>
      </c>
      <c r="O39" s="2">
        <f>+M40+O60</f>
        <v>-10803177</v>
      </c>
      <c r="P39" s="2">
        <f>+O40+P60</f>
        <v>-10803177</v>
      </c>
      <c r="Q39" s="2">
        <f>+P40+Q60</f>
        <v>-10803177</v>
      </c>
      <c r="R39" s="2">
        <f>+O39</f>
        <v>-10803177</v>
      </c>
      <c r="S39" s="2">
        <f>+Q40+S60</f>
        <v>-10803177</v>
      </c>
      <c r="T39" s="2">
        <f>+S40+T60</f>
        <v>-10803177</v>
      </c>
      <c r="U39" s="2">
        <f>+T40+U60</f>
        <v>-10803177</v>
      </c>
      <c r="V39" s="2">
        <f>+S39</f>
        <v>-10803177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-14744268</v>
      </c>
      <c r="D40" s="43">
        <f t="shared" ref="D40:AA40" si="4">+D38+D39</f>
        <v>0</v>
      </c>
      <c r="E40" s="44">
        <f t="shared" si="4"/>
        <v>-24971518</v>
      </c>
      <c r="F40" s="45">
        <f t="shared" si="4"/>
        <v>-24971518</v>
      </c>
      <c r="G40" s="45">
        <f t="shared" si="4"/>
        <v>-8326827</v>
      </c>
      <c r="H40" s="45">
        <f t="shared" si="4"/>
        <v>-8641240</v>
      </c>
      <c r="I40" s="45">
        <f t="shared" si="4"/>
        <v>-10803177</v>
      </c>
      <c r="J40" s="45">
        <f>+I40</f>
        <v>-10803177</v>
      </c>
      <c r="K40" s="45">
        <f t="shared" si="4"/>
        <v>-10803177</v>
      </c>
      <c r="L40" s="45">
        <f t="shared" si="4"/>
        <v>-10803177</v>
      </c>
      <c r="M40" s="45">
        <f t="shared" si="4"/>
        <v>-10803177</v>
      </c>
      <c r="N40" s="45">
        <f>+M40</f>
        <v>-10803177</v>
      </c>
      <c r="O40" s="45">
        <f t="shared" si="4"/>
        <v>-10803177</v>
      </c>
      <c r="P40" s="45">
        <f t="shared" si="4"/>
        <v>-10803177</v>
      </c>
      <c r="Q40" s="45">
        <f t="shared" si="4"/>
        <v>-10803177</v>
      </c>
      <c r="R40" s="45">
        <f>+Q40</f>
        <v>-10803177</v>
      </c>
      <c r="S40" s="45">
        <f t="shared" si="4"/>
        <v>-10803177</v>
      </c>
      <c r="T40" s="45">
        <f t="shared" si="4"/>
        <v>-10803177</v>
      </c>
      <c r="U40" s="45">
        <f t="shared" si="4"/>
        <v>-10803177</v>
      </c>
      <c r="V40" s="45">
        <f>+U40</f>
        <v>-10803177</v>
      </c>
      <c r="W40" s="45">
        <f>+V40</f>
        <v>-10803177</v>
      </c>
      <c r="X40" s="45">
        <f t="shared" si="4"/>
        <v>-6242877</v>
      </c>
      <c r="Y40" s="45">
        <f t="shared" si="4"/>
        <v>-4560300</v>
      </c>
      <c r="Z40" s="46">
        <f>+IF(X40&lt;&gt;0,+(Y40/X40)*100,0)</f>
        <v>73.048051403223226</v>
      </c>
      <c r="AA40" s="47">
        <f t="shared" si="4"/>
        <v>-24971518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103698426</v>
      </c>
      <c r="D7" s="18"/>
      <c r="E7" s="19">
        <v>166105890</v>
      </c>
      <c r="F7" s="20">
        <v>166105890</v>
      </c>
      <c r="G7" s="20">
        <v>9385687</v>
      </c>
      <c r="H7" s="20">
        <v>11745294</v>
      </c>
      <c r="I7" s="20">
        <v>8204528</v>
      </c>
      <c r="J7" s="20">
        <v>29335509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29335509</v>
      </c>
      <c r="X7" s="20">
        <v>41526474</v>
      </c>
      <c r="Y7" s="20">
        <v>-12190965</v>
      </c>
      <c r="Z7" s="21">
        <v>-29.35709157488305</v>
      </c>
      <c r="AA7" s="22">
        <v>166105890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15607792</v>
      </c>
      <c r="D10" s="18"/>
      <c r="E10" s="19">
        <v>10526000</v>
      </c>
      <c r="F10" s="20">
        <v>10526000</v>
      </c>
      <c r="G10" s="20">
        <v>45678</v>
      </c>
      <c r="H10" s="20">
        <v>10920</v>
      </c>
      <c r="I10" s="20">
        <v>24887</v>
      </c>
      <c r="J10" s="20">
        <v>81485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81485</v>
      </c>
      <c r="X10" s="20">
        <v>2631501</v>
      </c>
      <c r="Y10" s="20">
        <v>-2550016</v>
      </c>
      <c r="Z10" s="21">
        <v>-96.903478281026693</v>
      </c>
      <c r="AA10" s="22">
        <v>10526000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3084022</v>
      </c>
      <c r="F11" s="20">
        <v>3084022</v>
      </c>
      <c r="G11" s="20">
        <v>2203</v>
      </c>
      <c r="H11" s="20">
        <v>290</v>
      </c>
      <c r="I11" s="20">
        <v>3</v>
      </c>
      <c r="J11" s="20">
        <v>2496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2496</v>
      </c>
      <c r="X11" s="20">
        <v>771006</v>
      </c>
      <c r="Y11" s="20">
        <v>-768510</v>
      </c>
      <c r="Z11" s="21">
        <v>-99.676267110761785</v>
      </c>
      <c r="AA11" s="22">
        <v>3084022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4357700</v>
      </c>
      <c r="D14" s="18"/>
      <c r="E14" s="19">
        <v>-99408666</v>
      </c>
      <c r="F14" s="20">
        <v>-99408666</v>
      </c>
      <c r="G14" s="20">
        <v>-16455315</v>
      </c>
      <c r="H14" s="20">
        <v>-933203</v>
      </c>
      <c r="I14" s="20">
        <v>-325042</v>
      </c>
      <c r="J14" s="20">
        <v>-17713560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-17713560</v>
      </c>
      <c r="X14" s="20">
        <v>-24852165</v>
      </c>
      <c r="Y14" s="20">
        <v>7138605</v>
      </c>
      <c r="Z14" s="21">
        <v>-28.724278146390869</v>
      </c>
      <c r="AA14" s="22">
        <v>-99408666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123663918</v>
      </c>
      <c r="D17" s="26">
        <f>SUM(D6:D16)</f>
        <v>0</v>
      </c>
      <c r="E17" s="27">
        <f t="shared" si="0"/>
        <v>80307246</v>
      </c>
      <c r="F17" s="28">
        <f t="shared" si="0"/>
        <v>80307246</v>
      </c>
      <c r="G17" s="28">
        <f t="shared" si="0"/>
        <v>-7021747</v>
      </c>
      <c r="H17" s="28">
        <f t="shared" si="0"/>
        <v>10823301</v>
      </c>
      <c r="I17" s="28">
        <f t="shared" si="0"/>
        <v>7904376</v>
      </c>
      <c r="J17" s="28">
        <f t="shared" si="0"/>
        <v>11705930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11705930</v>
      </c>
      <c r="X17" s="28">
        <f t="shared" si="0"/>
        <v>20076816</v>
      </c>
      <c r="Y17" s="28">
        <f t="shared" si="0"/>
        <v>-8370886</v>
      </c>
      <c r="Z17" s="29">
        <f>+IF(X17&lt;&gt;0,+(Y17/X17)*100,0)</f>
        <v>-41.694290568783416</v>
      </c>
      <c r="AA17" s="30">
        <f>SUM(AA6:AA16)</f>
        <v>80307246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-8834032</v>
      </c>
      <c r="D26" s="18"/>
      <c r="E26" s="19">
        <v>-11726000</v>
      </c>
      <c r="F26" s="20">
        <v>-11726000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-2931501</v>
      </c>
      <c r="Y26" s="20">
        <v>2931501</v>
      </c>
      <c r="Z26" s="21">
        <v>-100</v>
      </c>
      <c r="AA26" s="22">
        <v>-11726000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-8834032</v>
      </c>
      <c r="D27" s="26">
        <f>SUM(D21:D26)</f>
        <v>0</v>
      </c>
      <c r="E27" s="27">
        <f t="shared" si="1"/>
        <v>-11726000</v>
      </c>
      <c r="F27" s="28">
        <f t="shared" si="1"/>
        <v>-11726000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-2931501</v>
      </c>
      <c r="Y27" s="28">
        <f t="shared" si="1"/>
        <v>2931501</v>
      </c>
      <c r="Z27" s="29">
        <f>+IF(X27&lt;&gt;0,+(Y27/X27)*100,0)</f>
        <v>-100</v>
      </c>
      <c r="AA27" s="30">
        <f>SUM(AA21:AA26)</f>
        <v>-11726000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114829886</v>
      </c>
      <c r="D38" s="32">
        <f>+D17+D27+D36</f>
        <v>0</v>
      </c>
      <c r="E38" s="33">
        <f t="shared" si="3"/>
        <v>68581246</v>
      </c>
      <c r="F38" s="2">
        <f t="shared" si="3"/>
        <v>68581246</v>
      </c>
      <c r="G38" s="2">
        <f t="shared" si="3"/>
        <v>-7021747</v>
      </c>
      <c r="H38" s="2">
        <f t="shared" si="3"/>
        <v>10823301</v>
      </c>
      <c r="I38" s="2">
        <f t="shared" si="3"/>
        <v>7904376</v>
      </c>
      <c r="J38" s="2">
        <f t="shared" si="3"/>
        <v>11705930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11705930</v>
      </c>
      <c r="X38" s="2">
        <f t="shared" si="3"/>
        <v>17145315</v>
      </c>
      <c r="Y38" s="2">
        <f t="shared" si="3"/>
        <v>-5439385</v>
      </c>
      <c r="Z38" s="34">
        <f>+IF(X38&lt;&gt;0,+(Y38/X38)*100,0)</f>
        <v>-31.725197233180026</v>
      </c>
      <c r="AA38" s="35">
        <f>+AA17+AA27+AA36</f>
        <v>68581246</v>
      </c>
    </row>
    <row r="39" spans="1:27" ht="13.5" x14ac:dyDescent="0.25">
      <c r="A39" s="23" t="s">
        <v>60</v>
      </c>
      <c r="B39" s="17"/>
      <c r="C39" s="32">
        <v>86522332</v>
      </c>
      <c r="D39" s="32"/>
      <c r="E39" s="33"/>
      <c r="F39" s="2"/>
      <c r="G39" s="2">
        <v>165194820</v>
      </c>
      <c r="H39" s="2">
        <f>+G40+H60</f>
        <v>160673073</v>
      </c>
      <c r="I39" s="2">
        <f>+H40+I60</f>
        <v>171496374</v>
      </c>
      <c r="J39" s="2">
        <f>+G39</f>
        <v>165194820</v>
      </c>
      <c r="K39" s="2">
        <f>+I40+K60</f>
        <v>179400750</v>
      </c>
      <c r="L39" s="2">
        <f>+K40+L60</f>
        <v>179400750</v>
      </c>
      <c r="M39" s="2">
        <f>+L40+M60</f>
        <v>179400750</v>
      </c>
      <c r="N39" s="2">
        <f>+K39</f>
        <v>179400750</v>
      </c>
      <c r="O39" s="2">
        <f>+M40+O60</f>
        <v>179400750</v>
      </c>
      <c r="P39" s="2">
        <f>+O40+P60</f>
        <v>179400750</v>
      </c>
      <c r="Q39" s="2">
        <f>+P40+Q60</f>
        <v>179400750</v>
      </c>
      <c r="R39" s="2">
        <f>+O39</f>
        <v>179400750</v>
      </c>
      <c r="S39" s="2">
        <f>+Q40+S60</f>
        <v>179400750</v>
      </c>
      <c r="T39" s="2">
        <f>+S40+T60</f>
        <v>179400750</v>
      </c>
      <c r="U39" s="2">
        <f>+T40+U60</f>
        <v>179400750</v>
      </c>
      <c r="V39" s="2">
        <f>+S39</f>
        <v>179400750</v>
      </c>
      <c r="W39" s="2">
        <f>+G39</f>
        <v>165194820</v>
      </c>
      <c r="X39" s="2"/>
      <c r="Y39" s="2">
        <f>+W39-X39</f>
        <v>165194820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201352218</v>
      </c>
      <c r="D40" s="43">
        <f t="shared" ref="D40:AA40" si="4">+D38+D39</f>
        <v>0</v>
      </c>
      <c r="E40" s="44">
        <f t="shared" si="4"/>
        <v>68581246</v>
      </c>
      <c r="F40" s="45">
        <f t="shared" si="4"/>
        <v>68581246</v>
      </c>
      <c r="G40" s="45">
        <f t="shared" si="4"/>
        <v>158173073</v>
      </c>
      <c r="H40" s="45">
        <f t="shared" si="4"/>
        <v>171496374</v>
      </c>
      <c r="I40" s="45">
        <f t="shared" si="4"/>
        <v>179400750</v>
      </c>
      <c r="J40" s="45">
        <f>+I40</f>
        <v>179400750</v>
      </c>
      <c r="K40" s="45">
        <f t="shared" si="4"/>
        <v>179400750</v>
      </c>
      <c r="L40" s="45">
        <f t="shared" si="4"/>
        <v>179400750</v>
      </c>
      <c r="M40" s="45">
        <f t="shared" si="4"/>
        <v>179400750</v>
      </c>
      <c r="N40" s="45">
        <f>+M40</f>
        <v>179400750</v>
      </c>
      <c r="O40" s="45">
        <f t="shared" si="4"/>
        <v>179400750</v>
      </c>
      <c r="P40" s="45">
        <f t="shared" si="4"/>
        <v>179400750</v>
      </c>
      <c r="Q40" s="45">
        <f t="shared" si="4"/>
        <v>179400750</v>
      </c>
      <c r="R40" s="45">
        <f>+Q40</f>
        <v>179400750</v>
      </c>
      <c r="S40" s="45">
        <f t="shared" si="4"/>
        <v>179400750</v>
      </c>
      <c r="T40" s="45">
        <f t="shared" si="4"/>
        <v>179400750</v>
      </c>
      <c r="U40" s="45">
        <f t="shared" si="4"/>
        <v>179400750</v>
      </c>
      <c r="V40" s="45">
        <f>+U40</f>
        <v>179400750</v>
      </c>
      <c r="W40" s="45">
        <f>+V40</f>
        <v>179400750</v>
      </c>
      <c r="X40" s="45">
        <f t="shared" si="4"/>
        <v>17145315</v>
      </c>
      <c r="Y40" s="45">
        <f t="shared" si="4"/>
        <v>159755435</v>
      </c>
      <c r="Z40" s="46">
        <f>+IF(X40&lt;&gt;0,+(Y40/X40)*100,0)</f>
        <v>931.77311119684884</v>
      </c>
      <c r="AA40" s="47">
        <f t="shared" si="4"/>
        <v>68581246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165194820</v>
      </c>
      <c r="H60">
        <v>2500000</v>
      </c>
      <c r="J60">
        <v>165194820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-20948656</v>
      </c>
      <c r="F14" s="20">
        <v>-20948656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-4102886</v>
      </c>
      <c r="Y14" s="20">
        <v>4102886</v>
      </c>
      <c r="Z14" s="21">
        <v>-100</v>
      </c>
      <c r="AA14" s="22">
        <v>-20948656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-20948656</v>
      </c>
      <c r="F17" s="28">
        <f t="shared" si="0"/>
        <v>-20948656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-4102886</v>
      </c>
      <c r="Y17" s="28">
        <f t="shared" si="0"/>
        <v>4102886</v>
      </c>
      <c r="Z17" s="29">
        <f>+IF(X17&lt;&gt;0,+(Y17/X17)*100,0)</f>
        <v>-100</v>
      </c>
      <c r="AA17" s="30">
        <f>SUM(AA6:AA16)</f>
        <v>-20948656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-10900769</v>
      </c>
      <c r="D26" s="18"/>
      <c r="E26" s="19">
        <v>-22400000</v>
      </c>
      <c r="F26" s="20">
        <v>-22400000</v>
      </c>
      <c r="G26" s="20">
        <v>-1358529</v>
      </c>
      <c r="H26" s="20">
        <v>-1475034</v>
      </c>
      <c r="I26" s="20">
        <v>-2743905</v>
      </c>
      <c r="J26" s="20">
        <v>-5577468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-5577468</v>
      </c>
      <c r="X26" s="20">
        <v>-5600001</v>
      </c>
      <c r="Y26" s="20">
        <v>22533</v>
      </c>
      <c r="Z26" s="21">
        <v>-0.40237492814733428</v>
      </c>
      <c r="AA26" s="22">
        <v>-22400000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-10900769</v>
      </c>
      <c r="D27" s="26">
        <f>SUM(D21:D26)</f>
        <v>0</v>
      </c>
      <c r="E27" s="27">
        <f t="shared" si="1"/>
        <v>-22400000</v>
      </c>
      <c r="F27" s="28">
        <f t="shared" si="1"/>
        <v>-22400000</v>
      </c>
      <c r="G27" s="28">
        <f t="shared" si="1"/>
        <v>-1358529</v>
      </c>
      <c r="H27" s="28">
        <f t="shared" si="1"/>
        <v>-1475034</v>
      </c>
      <c r="I27" s="28">
        <f t="shared" si="1"/>
        <v>-2743905</v>
      </c>
      <c r="J27" s="28">
        <f t="shared" si="1"/>
        <v>-5577468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-5577468</v>
      </c>
      <c r="X27" s="28">
        <f t="shared" si="1"/>
        <v>-5600001</v>
      </c>
      <c r="Y27" s="28">
        <f t="shared" si="1"/>
        <v>22533</v>
      </c>
      <c r="Z27" s="29">
        <f>+IF(X27&lt;&gt;0,+(Y27/X27)*100,0)</f>
        <v>-0.40237492814733428</v>
      </c>
      <c r="AA27" s="30">
        <f>SUM(AA21:AA26)</f>
        <v>-22400000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-10900769</v>
      </c>
      <c r="D38" s="32">
        <f>+D17+D27+D36</f>
        <v>0</v>
      </c>
      <c r="E38" s="33">
        <f t="shared" si="3"/>
        <v>-43348656</v>
      </c>
      <c r="F38" s="2">
        <f t="shared" si="3"/>
        <v>-43348656</v>
      </c>
      <c r="G38" s="2">
        <f t="shared" si="3"/>
        <v>-1358529</v>
      </c>
      <c r="H38" s="2">
        <f t="shared" si="3"/>
        <v>-1475034</v>
      </c>
      <c r="I38" s="2">
        <f t="shared" si="3"/>
        <v>-2743905</v>
      </c>
      <c r="J38" s="2">
        <f t="shared" si="3"/>
        <v>-5577468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-5577468</v>
      </c>
      <c r="X38" s="2">
        <f t="shared" si="3"/>
        <v>-9702887</v>
      </c>
      <c r="Y38" s="2">
        <f t="shared" si="3"/>
        <v>4125419</v>
      </c>
      <c r="Z38" s="34">
        <f>+IF(X38&lt;&gt;0,+(Y38/X38)*100,0)</f>
        <v>-42.517438366539771</v>
      </c>
      <c r="AA38" s="35">
        <f>+AA17+AA27+AA36</f>
        <v>-43348656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-1358529</v>
      </c>
      <c r="I39" s="2">
        <f>+H40+I60</f>
        <v>-2833563</v>
      </c>
      <c r="J39" s="2">
        <f>+G39</f>
        <v>0</v>
      </c>
      <c r="K39" s="2">
        <f>+I40+K60</f>
        <v>-5577468</v>
      </c>
      <c r="L39" s="2">
        <f>+K40+L60</f>
        <v>-5577468</v>
      </c>
      <c r="M39" s="2">
        <f>+L40+M60</f>
        <v>-5577468</v>
      </c>
      <c r="N39" s="2">
        <f>+K39</f>
        <v>-5577468</v>
      </c>
      <c r="O39" s="2">
        <f>+M40+O60</f>
        <v>-5577468</v>
      </c>
      <c r="P39" s="2">
        <f>+O40+P60</f>
        <v>-5577468</v>
      </c>
      <c r="Q39" s="2">
        <f>+P40+Q60</f>
        <v>-5577468</v>
      </c>
      <c r="R39" s="2">
        <f>+O39</f>
        <v>-5577468</v>
      </c>
      <c r="S39" s="2">
        <f>+Q40+S60</f>
        <v>-5577468</v>
      </c>
      <c r="T39" s="2">
        <f>+S40+T60</f>
        <v>-5577468</v>
      </c>
      <c r="U39" s="2">
        <f>+T40+U60</f>
        <v>-5577468</v>
      </c>
      <c r="V39" s="2">
        <f>+S39</f>
        <v>-5577468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-10900769</v>
      </c>
      <c r="D40" s="43">
        <f t="shared" ref="D40:AA40" si="4">+D38+D39</f>
        <v>0</v>
      </c>
      <c r="E40" s="44">
        <f t="shared" si="4"/>
        <v>-43348656</v>
      </c>
      <c r="F40" s="45">
        <f t="shared" si="4"/>
        <v>-43348656</v>
      </c>
      <c r="G40" s="45">
        <f t="shared" si="4"/>
        <v>-1358529</v>
      </c>
      <c r="H40" s="45">
        <f t="shared" si="4"/>
        <v>-2833563</v>
      </c>
      <c r="I40" s="45">
        <f t="shared" si="4"/>
        <v>-5577468</v>
      </c>
      <c r="J40" s="45">
        <f>+I40</f>
        <v>-5577468</v>
      </c>
      <c r="K40" s="45">
        <f t="shared" si="4"/>
        <v>-5577468</v>
      </c>
      <c r="L40" s="45">
        <f t="shared" si="4"/>
        <v>-5577468</v>
      </c>
      <c r="M40" s="45">
        <f t="shared" si="4"/>
        <v>-5577468</v>
      </c>
      <c r="N40" s="45">
        <f>+M40</f>
        <v>-5577468</v>
      </c>
      <c r="O40" s="45">
        <f t="shared" si="4"/>
        <v>-5577468</v>
      </c>
      <c r="P40" s="45">
        <f t="shared" si="4"/>
        <v>-5577468</v>
      </c>
      <c r="Q40" s="45">
        <f t="shared" si="4"/>
        <v>-5577468</v>
      </c>
      <c r="R40" s="45">
        <f>+Q40</f>
        <v>-5577468</v>
      </c>
      <c r="S40" s="45">
        <f t="shared" si="4"/>
        <v>-5577468</v>
      </c>
      <c r="T40" s="45">
        <f t="shared" si="4"/>
        <v>-5577468</v>
      </c>
      <c r="U40" s="45">
        <f t="shared" si="4"/>
        <v>-5577468</v>
      </c>
      <c r="V40" s="45">
        <f>+U40</f>
        <v>-5577468</v>
      </c>
      <c r="W40" s="45">
        <f>+V40</f>
        <v>-5577468</v>
      </c>
      <c r="X40" s="45">
        <f t="shared" si="4"/>
        <v>-9702887</v>
      </c>
      <c r="Y40" s="45">
        <f t="shared" si="4"/>
        <v>4125419</v>
      </c>
      <c r="Z40" s="46">
        <f>+IF(X40&lt;&gt;0,+(Y40/X40)*100,0)</f>
        <v>-42.517438366539771</v>
      </c>
      <c r="AA40" s="47">
        <f t="shared" si="4"/>
        <v>-43348656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5813409</v>
      </c>
      <c r="X8" s="20"/>
      <c r="Y8" s="20">
        <v>5813409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57728</v>
      </c>
      <c r="X11" s="20"/>
      <c r="Y11" s="20">
        <v>57728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5871137</v>
      </c>
      <c r="X17" s="28">
        <f t="shared" si="0"/>
        <v>0</v>
      </c>
      <c r="Y17" s="28">
        <f t="shared" si="0"/>
        <v>5871137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5871137</v>
      </c>
      <c r="X38" s="2">
        <f t="shared" si="3"/>
        <v>0</v>
      </c>
      <c r="Y38" s="2">
        <f t="shared" si="3"/>
        <v>5871137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5963705</v>
      </c>
      <c r="M39" s="2">
        <f>+L40+M60</f>
        <v>5963705</v>
      </c>
      <c r="N39" s="2">
        <f>+K39</f>
        <v>5963705</v>
      </c>
      <c r="O39" s="2">
        <f>+M40+O60</f>
        <v>5963705</v>
      </c>
      <c r="P39" s="2">
        <f>+O40+P60</f>
        <v>5963705</v>
      </c>
      <c r="Q39" s="2">
        <f>+P40+Q60</f>
        <v>5963705</v>
      </c>
      <c r="R39" s="2">
        <f>+O39</f>
        <v>5963705</v>
      </c>
      <c r="S39" s="2">
        <f>+Q40+S60</f>
        <v>5963705</v>
      </c>
      <c r="T39" s="2">
        <f>+S40+T60</f>
        <v>5963705</v>
      </c>
      <c r="U39" s="2">
        <f>+T40+U60</f>
        <v>5963705</v>
      </c>
      <c r="V39" s="2">
        <f>+S39</f>
        <v>5963705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5963705</v>
      </c>
      <c r="L40" s="45">
        <f t="shared" si="4"/>
        <v>5963705</v>
      </c>
      <c r="M40" s="45">
        <f t="shared" si="4"/>
        <v>5963705</v>
      </c>
      <c r="N40" s="45">
        <f>+M40</f>
        <v>5963705</v>
      </c>
      <c r="O40" s="45">
        <f t="shared" si="4"/>
        <v>5963705</v>
      </c>
      <c r="P40" s="45">
        <f t="shared" si="4"/>
        <v>5963705</v>
      </c>
      <c r="Q40" s="45">
        <f t="shared" si="4"/>
        <v>5963705</v>
      </c>
      <c r="R40" s="45">
        <f>+Q40</f>
        <v>5963705</v>
      </c>
      <c r="S40" s="45">
        <f t="shared" si="4"/>
        <v>5963705</v>
      </c>
      <c r="T40" s="45">
        <f t="shared" si="4"/>
        <v>5963705</v>
      </c>
      <c r="U40" s="45">
        <f t="shared" si="4"/>
        <v>5963705</v>
      </c>
      <c r="V40" s="45">
        <f>+U40</f>
        <v>5963705</v>
      </c>
      <c r="W40" s="45">
        <f>+V40</f>
        <v>5963705</v>
      </c>
      <c r="X40" s="45">
        <f t="shared" si="4"/>
        <v>0</v>
      </c>
      <c r="Y40" s="45">
        <f t="shared" si="4"/>
        <v>5963705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3167557276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791889318</v>
      </c>
      <c r="Y7" s="20">
        <v>-791889318</v>
      </c>
      <c r="Z7" s="21">
        <v>-100</v>
      </c>
      <c r="AA7" s="22">
        <v>3167557276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67893</v>
      </c>
      <c r="Y8" s="20">
        <v>-67893</v>
      </c>
      <c r="Z8" s="21">
        <v>-100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39083796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9770949</v>
      </c>
      <c r="Y9" s="20">
        <v>-9770949</v>
      </c>
      <c r="Z9" s="21">
        <v>-100</v>
      </c>
      <c r="AA9" s="22">
        <v>39083796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22223000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5555751</v>
      </c>
      <c r="Y10" s="20">
        <v>-5555751</v>
      </c>
      <c r="Z10" s="21">
        <v>-100</v>
      </c>
      <c r="AA10" s="22">
        <v>22223000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-3624016227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-906004056</v>
      </c>
      <c r="Y14" s="20">
        <v>906004056</v>
      </c>
      <c r="Z14" s="21">
        <v>-100</v>
      </c>
      <c r="AA14" s="22">
        <v>-3624016227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-1427727</v>
      </c>
      <c r="Y16" s="20">
        <v>1427727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-400591490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-100147872</v>
      </c>
      <c r="Y17" s="28">
        <f t="shared" si="0"/>
        <v>100147872</v>
      </c>
      <c r="Z17" s="29">
        <f>+IF(X17&lt;&gt;0,+(Y17/X17)*100,0)</f>
        <v>-100</v>
      </c>
      <c r="AA17" s="30">
        <f>SUM(AA6:AA16)</f>
        <v>-400591490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-81408109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-20352030</v>
      </c>
      <c r="Y26" s="20">
        <v>20352030</v>
      </c>
      <c r="Z26" s="21">
        <v>-100</v>
      </c>
      <c r="AA26" s="22">
        <v>-81408109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-81408109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-20352030</v>
      </c>
      <c r="Y27" s="28">
        <f t="shared" si="1"/>
        <v>20352030</v>
      </c>
      <c r="Z27" s="29">
        <f>+IF(X27&lt;&gt;0,+(Y27/X27)*100,0)</f>
        <v>-100</v>
      </c>
      <c r="AA27" s="30">
        <f>SUM(AA21:AA26)</f>
        <v>-81408109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-481999599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-120499902</v>
      </c>
      <c r="Y38" s="2">
        <f t="shared" si="3"/>
        <v>120499902</v>
      </c>
      <c r="Z38" s="34">
        <f>+IF(X38&lt;&gt;0,+(Y38/X38)*100,0)</f>
        <v>-100</v>
      </c>
      <c r="AA38" s="35">
        <f>+AA17+AA27+AA36</f>
        <v>-481999599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-481999599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-120499902</v>
      </c>
      <c r="Y40" s="45">
        <f t="shared" si="4"/>
        <v>120499902</v>
      </c>
      <c r="Z40" s="46">
        <f>+IF(X40&lt;&gt;0,+(Y40/X40)*100,0)</f>
        <v>-100</v>
      </c>
      <c r="AA40" s="47">
        <f t="shared" si="4"/>
        <v>-481999599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34159450</v>
      </c>
      <c r="D7" s="18"/>
      <c r="E7" s="19">
        <v>76105945</v>
      </c>
      <c r="F7" s="20">
        <v>76105945</v>
      </c>
      <c r="G7" s="20">
        <v>15027</v>
      </c>
      <c r="H7" s="20">
        <v>36047</v>
      </c>
      <c r="I7" s="20">
        <v>42558</v>
      </c>
      <c r="J7" s="20">
        <v>93632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93632</v>
      </c>
      <c r="X7" s="20">
        <v>3425255</v>
      </c>
      <c r="Y7" s="20">
        <v>-3331623</v>
      </c>
      <c r="Z7" s="21">
        <v>-97.266422499930655</v>
      </c>
      <c r="AA7" s="22">
        <v>76105945</v>
      </c>
    </row>
    <row r="8" spans="1:27" ht="13.5" x14ac:dyDescent="0.25">
      <c r="A8" s="23" t="s">
        <v>36</v>
      </c>
      <c r="B8" s="17" t="s">
        <v>32</v>
      </c>
      <c r="C8" s="18">
        <v>467574</v>
      </c>
      <c r="D8" s="18"/>
      <c r="E8" s="19"/>
      <c r="F8" s="20"/>
      <c r="G8" s="20">
        <v>21879</v>
      </c>
      <c r="H8" s="20">
        <v>6659</v>
      </c>
      <c r="I8" s="20">
        <v>32387</v>
      </c>
      <c r="J8" s="20">
        <v>60925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60925</v>
      </c>
      <c r="X8" s="20"/>
      <c r="Y8" s="20">
        <v>60925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-60276776</v>
      </c>
      <c r="F14" s="20">
        <v>-60276776</v>
      </c>
      <c r="G14" s="20">
        <v>-16188</v>
      </c>
      <c r="H14" s="20">
        <v>-25741</v>
      </c>
      <c r="I14" s="20"/>
      <c r="J14" s="20">
        <v>-41929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-41929</v>
      </c>
      <c r="X14" s="20">
        <v>-14761012</v>
      </c>
      <c r="Y14" s="20">
        <v>14719083</v>
      </c>
      <c r="Z14" s="21">
        <v>-99.715947659957195</v>
      </c>
      <c r="AA14" s="22">
        <v>-60276776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34627024</v>
      </c>
      <c r="D17" s="26">
        <f>SUM(D6:D16)</f>
        <v>0</v>
      </c>
      <c r="E17" s="27">
        <f t="shared" si="0"/>
        <v>15829169</v>
      </c>
      <c r="F17" s="28">
        <f t="shared" si="0"/>
        <v>15829169</v>
      </c>
      <c r="G17" s="28">
        <f t="shared" si="0"/>
        <v>20718</v>
      </c>
      <c r="H17" s="28">
        <f t="shared" si="0"/>
        <v>16965</v>
      </c>
      <c r="I17" s="28">
        <f t="shared" si="0"/>
        <v>74945</v>
      </c>
      <c r="J17" s="28">
        <f t="shared" si="0"/>
        <v>112628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112628</v>
      </c>
      <c r="X17" s="28">
        <f t="shared" si="0"/>
        <v>-11335757</v>
      </c>
      <c r="Y17" s="28">
        <f t="shared" si="0"/>
        <v>11448385</v>
      </c>
      <c r="Z17" s="29">
        <f>+IF(X17&lt;&gt;0,+(Y17/X17)*100,0)</f>
        <v>-100.99356399400588</v>
      </c>
      <c r="AA17" s="30">
        <f>SUM(AA6:AA16)</f>
        <v>15829169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34627024</v>
      </c>
      <c r="D38" s="32">
        <f>+D17+D27+D36</f>
        <v>0</v>
      </c>
      <c r="E38" s="33">
        <f t="shared" si="3"/>
        <v>15829169</v>
      </c>
      <c r="F38" s="2">
        <f t="shared" si="3"/>
        <v>15829169</v>
      </c>
      <c r="G38" s="2">
        <f t="shared" si="3"/>
        <v>20718</v>
      </c>
      <c r="H38" s="2">
        <f t="shared" si="3"/>
        <v>16965</v>
      </c>
      <c r="I38" s="2">
        <f t="shared" si="3"/>
        <v>74945</v>
      </c>
      <c r="J38" s="2">
        <f t="shared" si="3"/>
        <v>112628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112628</v>
      </c>
      <c r="X38" s="2">
        <f t="shared" si="3"/>
        <v>-11335757</v>
      </c>
      <c r="Y38" s="2">
        <f t="shared" si="3"/>
        <v>11448385</v>
      </c>
      <c r="Z38" s="34">
        <f>+IF(X38&lt;&gt;0,+(Y38/X38)*100,0)</f>
        <v>-100.99356399400588</v>
      </c>
      <c r="AA38" s="35">
        <f>+AA17+AA27+AA36</f>
        <v>15829169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20718</v>
      </c>
      <c r="I39" s="2">
        <f>+H40+I60</f>
        <v>37683</v>
      </c>
      <c r="J39" s="2">
        <f>+G39</f>
        <v>0</v>
      </c>
      <c r="K39" s="2">
        <f>+I40+K60</f>
        <v>112628</v>
      </c>
      <c r="L39" s="2">
        <f>+K40+L60</f>
        <v>112628</v>
      </c>
      <c r="M39" s="2">
        <f>+L40+M60</f>
        <v>112628</v>
      </c>
      <c r="N39" s="2">
        <f>+K39</f>
        <v>112628</v>
      </c>
      <c r="O39" s="2">
        <f>+M40+O60</f>
        <v>112628</v>
      </c>
      <c r="P39" s="2">
        <f>+O40+P60</f>
        <v>112628</v>
      </c>
      <c r="Q39" s="2">
        <f>+P40+Q60</f>
        <v>112628</v>
      </c>
      <c r="R39" s="2">
        <f>+O39</f>
        <v>112628</v>
      </c>
      <c r="S39" s="2">
        <f>+Q40+S60</f>
        <v>112628</v>
      </c>
      <c r="T39" s="2">
        <f>+S40+T60</f>
        <v>112628</v>
      </c>
      <c r="U39" s="2">
        <f>+T40+U60</f>
        <v>112628</v>
      </c>
      <c r="V39" s="2">
        <f>+S39</f>
        <v>112628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34627024</v>
      </c>
      <c r="D40" s="43">
        <f t="shared" ref="D40:AA40" si="4">+D38+D39</f>
        <v>0</v>
      </c>
      <c r="E40" s="44">
        <f t="shared" si="4"/>
        <v>15829169</v>
      </c>
      <c r="F40" s="45">
        <f t="shared" si="4"/>
        <v>15829169</v>
      </c>
      <c r="G40" s="45">
        <f t="shared" si="4"/>
        <v>20718</v>
      </c>
      <c r="H40" s="45">
        <f t="shared" si="4"/>
        <v>37683</v>
      </c>
      <c r="I40" s="45">
        <f t="shared" si="4"/>
        <v>112628</v>
      </c>
      <c r="J40" s="45">
        <f>+I40</f>
        <v>112628</v>
      </c>
      <c r="K40" s="45">
        <f t="shared" si="4"/>
        <v>112628</v>
      </c>
      <c r="L40" s="45">
        <f t="shared" si="4"/>
        <v>112628</v>
      </c>
      <c r="M40" s="45">
        <f t="shared" si="4"/>
        <v>112628</v>
      </c>
      <c r="N40" s="45">
        <f>+M40</f>
        <v>112628</v>
      </c>
      <c r="O40" s="45">
        <f t="shared" si="4"/>
        <v>112628</v>
      </c>
      <c r="P40" s="45">
        <f t="shared" si="4"/>
        <v>112628</v>
      </c>
      <c r="Q40" s="45">
        <f t="shared" si="4"/>
        <v>112628</v>
      </c>
      <c r="R40" s="45">
        <f>+Q40</f>
        <v>112628</v>
      </c>
      <c r="S40" s="45">
        <f t="shared" si="4"/>
        <v>112628</v>
      </c>
      <c r="T40" s="45">
        <f t="shared" si="4"/>
        <v>112628</v>
      </c>
      <c r="U40" s="45">
        <f t="shared" si="4"/>
        <v>112628</v>
      </c>
      <c r="V40" s="45">
        <f>+U40</f>
        <v>112628</v>
      </c>
      <c r="W40" s="45">
        <f>+V40</f>
        <v>112628</v>
      </c>
      <c r="X40" s="45">
        <f t="shared" si="4"/>
        <v>-11335757</v>
      </c>
      <c r="Y40" s="45">
        <f t="shared" si="4"/>
        <v>11448385</v>
      </c>
      <c r="Z40" s="46">
        <f>+IF(X40&lt;&gt;0,+(Y40/X40)*100,0)</f>
        <v>-100.99356399400588</v>
      </c>
      <c r="AA40" s="47">
        <f t="shared" si="4"/>
        <v>15829169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-4650000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-4650000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-4650000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-4650000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-35484050</v>
      </c>
      <c r="D14" s="18"/>
      <c r="E14" s="19">
        <v>-59187168</v>
      </c>
      <c r="F14" s="20">
        <v>-59187168</v>
      </c>
      <c r="G14" s="20">
        <v>-3601914</v>
      </c>
      <c r="H14" s="20">
        <v>-9979405</v>
      </c>
      <c r="I14" s="20">
        <v>-5820956</v>
      </c>
      <c r="J14" s="20">
        <v>-19402275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-19402275</v>
      </c>
      <c r="X14" s="20">
        <v>-14796792</v>
      </c>
      <c r="Y14" s="20">
        <v>-4605483</v>
      </c>
      <c r="Z14" s="21">
        <v>31.124874905317313</v>
      </c>
      <c r="AA14" s="22">
        <v>-59187168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-35484050</v>
      </c>
      <c r="D17" s="26">
        <f>SUM(D6:D16)</f>
        <v>0</v>
      </c>
      <c r="E17" s="27">
        <f t="shared" si="0"/>
        <v>-54187164</v>
      </c>
      <c r="F17" s="28">
        <f t="shared" si="0"/>
        <v>-54187164</v>
      </c>
      <c r="G17" s="28">
        <f t="shared" si="0"/>
        <v>-3601914</v>
      </c>
      <c r="H17" s="28">
        <f t="shared" si="0"/>
        <v>-9979405</v>
      </c>
      <c r="I17" s="28">
        <f t="shared" si="0"/>
        <v>-5820956</v>
      </c>
      <c r="J17" s="28">
        <f t="shared" si="0"/>
        <v>-19402275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-19402275</v>
      </c>
      <c r="X17" s="28">
        <f t="shared" si="0"/>
        <v>-13546791</v>
      </c>
      <c r="Y17" s="28">
        <f t="shared" si="0"/>
        <v>-5855484</v>
      </c>
      <c r="Z17" s="29">
        <f>+IF(X17&lt;&gt;0,+(Y17/X17)*100,0)</f>
        <v>43.224140683945002</v>
      </c>
      <c r="AA17" s="30">
        <f>SUM(AA6:AA16)</f>
        <v>-54187164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-3367970</v>
      </c>
      <c r="D26" s="18"/>
      <c r="E26" s="19">
        <v>-4717884</v>
      </c>
      <c r="F26" s="20">
        <v>-4717884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-1179471</v>
      </c>
      <c r="Y26" s="20">
        <v>1179471</v>
      </c>
      <c r="Z26" s="21">
        <v>-100</v>
      </c>
      <c r="AA26" s="22">
        <v>-4717884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-3367970</v>
      </c>
      <c r="D27" s="26">
        <f>SUM(D21:D26)</f>
        <v>0</v>
      </c>
      <c r="E27" s="27">
        <f t="shared" si="1"/>
        <v>-4717884</v>
      </c>
      <c r="F27" s="28">
        <f t="shared" si="1"/>
        <v>-4717884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-1179471</v>
      </c>
      <c r="Y27" s="28">
        <f t="shared" si="1"/>
        <v>1179471</v>
      </c>
      <c r="Z27" s="29">
        <f>+IF(X27&lt;&gt;0,+(Y27/X27)*100,0)</f>
        <v>-100</v>
      </c>
      <c r="AA27" s="30">
        <f>SUM(AA21:AA26)</f>
        <v>-4717884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-38852020</v>
      </c>
      <c r="D38" s="32">
        <f>+D17+D27+D36</f>
        <v>0</v>
      </c>
      <c r="E38" s="33">
        <f t="shared" si="3"/>
        <v>-58905048</v>
      </c>
      <c r="F38" s="2">
        <f t="shared" si="3"/>
        <v>-58905048</v>
      </c>
      <c r="G38" s="2">
        <f t="shared" si="3"/>
        <v>-3601914</v>
      </c>
      <c r="H38" s="2">
        <f t="shared" si="3"/>
        <v>-9979405</v>
      </c>
      <c r="I38" s="2">
        <f t="shared" si="3"/>
        <v>-5820956</v>
      </c>
      <c r="J38" s="2">
        <f t="shared" si="3"/>
        <v>-19402275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-19402275</v>
      </c>
      <c r="X38" s="2">
        <f t="shared" si="3"/>
        <v>-14726262</v>
      </c>
      <c r="Y38" s="2">
        <f t="shared" si="3"/>
        <v>-4676013</v>
      </c>
      <c r="Z38" s="34">
        <f>+IF(X38&lt;&gt;0,+(Y38/X38)*100,0)</f>
        <v>31.752884744275228</v>
      </c>
      <c r="AA38" s="35">
        <f>+AA17+AA27+AA36</f>
        <v>-58905048</v>
      </c>
    </row>
    <row r="39" spans="1:27" ht="13.5" x14ac:dyDescent="0.25">
      <c r="A39" s="23" t="s">
        <v>60</v>
      </c>
      <c r="B39" s="17"/>
      <c r="C39" s="32">
        <v>-188163444</v>
      </c>
      <c r="D39" s="32"/>
      <c r="E39" s="33">
        <v>-188163444</v>
      </c>
      <c r="F39" s="2">
        <v>-188163444</v>
      </c>
      <c r="G39" s="2">
        <v>-249470317</v>
      </c>
      <c r="H39" s="2">
        <f>+G40+H60</f>
        <v>-253072231</v>
      </c>
      <c r="I39" s="2">
        <f>+H40+I60</f>
        <v>-263051636</v>
      </c>
      <c r="J39" s="2">
        <f>+G39</f>
        <v>-249470317</v>
      </c>
      <c r="K39" s="2">
        <f>+I40+K60</f>
        <v>-268872592</v>
      </c>
      <c r="L39" s="2">
        <f>+K40+L60</f>
        <v>-268872592</v>
      </c>
      <c r="M39" s="2">
        <f>+L40+M60</f>
        <v>-268872592</v>
      </c>
      <c r="N39" s="2">
        <f>+K39</f>
        <v>-268872592</v>
      </c>
      <c r="O39" s="2">
        <f>+M40+O60</f>
        <v>-268872592</v>
      </c>
      <c r="P39" s="2">
        <f>+O40+P60</f>
        <v>-268872592</v>
      </c>
      <c r="Q39" s="2">
        <f>+P40+Q60</f>
        <v>-268872592</v>
      </c>
      <c r="R39" s="2">
        <f>+O39</f>
        <v>-268872592</v>
      </c>
      <c r="S39" s="2">
        <f>+Q40+S60</f>
        <v>-268872592</v>
      </c>
      <c r="T39" s="2">
        <f>+S40+T60</f>
        <v>-268872592</v>
      </c>
      <c r="U39" s="2">
        <f>+T40+U60</f>
        <v>-268872592</v>
      </c>
      <c r="V39" s="2">
        <f>+S39</f>
        <v>-268872592</v>
      </c>
      <c r="W39" s="2">
        <f>+G39</f>
        <v>-249470317</v>
      </c>
      <c r="X39" s="2">
        <v>-188163444</v>
      </c>
      <c r="Y39" s="2">
        <f>+W39-X39</f>
        <v>-61306873</v>
      </c>
      <c r="Z39" s="34">
        <f>+IF(X39&lt;&gt;0,+(Y39/X39)*100,0)</f>
        <v>32.581712843223684</v>
      </c>
      <c r="AA39" s="35">
        <v>-188163444</v>
      </c>
    </row>
    <row r="40" spans="1:27" ht="13.5" x14ac:dyDescent="0.25">
      <c r="A40" s="41" t="s">
        <v>62</v>
      </c>
      <c r="B40" s="42" t="s">
        <v>61</v>
      </c>
      <c r="C40" s="43">
        <f>+C38+C39</f>
        <v>-227015464</v>
      </c>
      <c r="D40" s="43">
        <f t="shared" ref="D40:AA40" si="4">+D38+D39</f>
        <v>0</v>
      </c>
      <c r="E40" s="44">
        <f t="shared" si="4"/>
        <v>-247068492</v>
      </c>
      <c r="F40" s="45">
        <f t="shared" si="4"/>
        <v>-247068492</v>
      </c>
      <c r="G40" s="45">
        <f t="shared" si="4"/>
        <v>-253072231</v>
      </c>
      <c r="H40" s="45">
        <f t="shared" si="4"/>
        <v>-263051636</v>
      </c>
      <c r="I40" s="45">
        <f t="shared" si="4"/>
        <v>-268872592</v>
      </c>
      <c r="J40" s="45">
        <f>+I40</f>
        <v>-268872592</v>
      </c>
      <c r="K40" s="45">
        <f t="shared" si="4"/>
        <v>-268872592</v>
      </c>
      <c r="L40" s="45">
        <f t="shared" si="4"/>
        <v>-268872592</v>
      </c>
      <c r="M40" s="45">
        <f t="shared" si="4"/>
        <v>-268872592</v>
      </c>
      <c r="N40" s="45">
        <f>+M40</f>
        <v>-268872592</v>
      </c>
      <c r="O40" s="45">
        <f t="shared" si="4"/>
        <v>-268872592</v>
      </c>
      <c r="P40" s="45">
        <f t="shared" si="4"/>
        <v>-268872592</v>
      </c>
      <c r="Q40" s="45">
        <f t="shared" si="4"/>
        <v>-268872592</v>
      </c>
      <c r="R40" s="45">
        <f>+Q40</f>
        <v>-268872592</v>
      </c>
      <c r="S40" s="45">
        <f t="shared" si="4"/>
        <v>-268872592</v>
      </c>
      <c r="T40" s="45">
        <f t="shared" si="4"/>
        <v>-268872592</v>
      </c>
      <c r="U40" s="45">
        <f t="shared" si="4"/>
        <v>-268872592</v>
      </c>
      <c r="V40" s="45">
        <f>+U40</f>
        <v>-268872592</v>
      </c>
      <c r="W40" s="45">
        <f>+V40</f>
        <v>-268872592</v>
      </c>
      <c r="X40" s="45">
        <f t="shared" si="4"/>
        <v>-202889706</v>
      </c>
      <c r="Y40" s="45">
        <f t="shared" si="4"/>
        <v>-65982886</v>
      </c>
      <c r="Z40" s="46">
        <f>+IF(X40&lt;&gt;0,+(Y40/X40)*100,0)</f>
        <v>32.521554346379702</v>
      </c>
      <c r="AA40" s="47">
        <f t="shared" si="4"/>
        <v>-247068492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-249470317</v>
      </c>
      <c r="J60">
        <v>-249470317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125040694</v>
      </c>
      <c r="F7" s="20">
        <v>125040694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31260171</v>
      </c>
      <c r="Y7" s="20">
        <v>-31260171</v>
      </c>
      <c r="Z7" s="21">
        <v>-100</v>
      </c>
      <c r="AA7" s="22">
        <v>125040694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>
        <v>-237192631</v>
      </c>
      <c r="F14" s="20">
        <v>-237192631</v>
      </c>
      <c r="G14" s="20">
        <v>9292358</v>
      </c>
      <c r="H14" s="20"/>
      <c r="I14" s="20"/>
      <c r="J14" s="20">
        <v>9292358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9292358</v>
      </c>
      <c r="X14" s="20">
        <v>-59298156</v>
      </c>
      <c r="Y14" s="20">
        <v>68590514</v>
      </c>
      <c r="Z14" s="21">
        <v>-115.67056823824335</v>
      </c>
      <c r="AA14" s="22">
        <v>-237192631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-112151937</v>
      </c>
      <c r="F17" s="28">
        <f t="shared" si="0"/>
        <v>-112151937</v>
      </c>
      <c r="G17" s="28">
        <f t="shared" si="0"/>
        <v>9292358</v>
      </c>
      <c r="H17" s="28">
        <f t="shared" si="0"/>
        <v>0</v>
      </c>
      <c r="I17" s="28">
        <f t="shared" si="0"/>
        <v>0</v>
      </c>
      <c r="J17" s="28">
        <f t="shared" si="0"/>
        <v>9292358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9292358</v>
      </c>
      <c r="X17" s="28">
        <f t="shared" si="0"/>
        <v>-28037985</v>
      </c>
      <c r="Y17" s="28">
        <f t="shared" si="0"/>
        <v>37330343</v>
      </c>
      <c r="Z17" s="29">
        <f>+IF(X17&lt;&gt;0,+(Y17/X17)*100,0)</f>
        <v>-133.14203213961346</v>
      </c>
      <c r="AA17" s="30">
        <f>SUM(AA6:AA16)</f>
        <v>-112151937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-1738227</v>
      </c>
      <c r="Y26" s="20">
        <v>1738227</v>
      </c>
      <c r="Z26" s="21">
        <v>-100</v>
      </c>
      <c r="AA26" s="22">
        <v>-6952900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-1738227</v>
      </c>
      <c r="Y27" s="28">
        <f t="shared" si="1"/>
        <v>1738227</v>
      </c>
      <c r="Z27" s="29">
        <f>+IF(X27&lt;&gt;0,+(Y27/X27)*100,0)</f>
        <v>-100</v>
      </c>
      <c r="AA27" s="30">
        <f>SUM(AA21:AA26)</f>
        <v>-6952900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-119104837</v>
      </c>
      <c r="F38" s="2">
        <f t="shared" si="3"/>
        <v>-119104837</v>
      </c>
      <c r="G38" s="2">
        <f t="shared" si="3"/>
        <v>9292358</v>
      </c>
      <c r="H38" s="2">
        <f t="shared" si="3"/>
        <v>0</v>
      </c>
      <c r="I38" s="2">
        <f t="shared" si="3"/>
        <v>0</v>
      </c>
      <c r="J38" s="2">
        <f t="shared" si="3"/>
        <v>9292358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9292358</v>
      </c>
      <c r="X38" s="2">
        <f t="shared" si="3"/>
        <v>-29776212</v>
      </c>
      <c r="Y38" s="2">
        <f t="shared" si="3"/>
        <v>39068570</v>
      </c>
      <c r="Z38" s="34">
        <f>+IF(X38&lt;&gt;0,+(Y38/X38)*100,0)</f>
        <v>-131.2073207968831</v>
      </c>
      <c r="AA38" s="35">
        <f>+AA17+AA27+AA36</f>
        <v>-119104837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9292358</v>
      </c>
      <c r="I39" s="2">
        <f>+H40+I60</f>
        <v>9292358</v>
      </c>
      <c r="J39" s="2">
        <f>+G39</f>
        <v>0</v>
      </c>
      <c r="K39" s="2">
        <f>+I40+K60</f>
        <v>9292358</v>
      </c>
      <c r="L39" s="2">
        <f>+K40+L60</f>
        <v>9292358</v>
      </c>
      <c r="M39" s="2">
        <f>+L40+M60</f>
        <v>9292358</v>
      </c>
      <c r="N39" s="2">
        <f>+K39</f>
        <v>9292358</v>
      </c>
      <c r="O39" s="2">
        <f>+M40+O60</f>
        <v>9292358</v>
      </c>
      <c r="P39" s="2">
        <f>+O40+P60</f>
        <v>9292358</v>
      </c>
      <c r="Q39" s="2">
        <f>+P40+Q60</f>
        <v>9292358</v>
      </c>
      <c r="R39" s="2">
        <f>+O39</f>
        <v>9292358</v>
      </c>
      <c r="S39" s="2">
        <f>+Q40+S60</f>
        <v>9292358</v>
      </c>
      <c r="T39" s="2">
        <f>+S40+T60</f>
        <v>9292358</v>
      </c>
      <c r="U39" s="2">
        <f>+T40+U60</f>
        <v>9292358</v>
      </c>
      <c r="V39" s="2">
        <f>+S39</f>
        <v>9292358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-119104837</v>
      </c>
      <c r="F40" s="45">
        <f t="shared" si="4"/>
        <v>-119104837</v>
      </c>
      <c r="G40" s="45">
        <f t="shared" si="4"/>
        <v>9292358</v>
      </c>
      <c r="H40" s="45">
        <f t="shared" si="4"/>
        <v>9292358</v>
      </c>
      <c r="I40" s="45">
        <f t="shared" si="4"/>
        <v>9292358</v>
      </c>
      <c r="J40" s="45">
        <f>+I40</f>
        <v>9292358</v>
      </c>
      <c r="K40" s="45">
        <f t="shared" si="4"/>
        <v>9292358</v>
      </c>
      <c r="L40" s="45">
        <f t="shared" si="4"/>
        <v>9292358</v>
      </c>
      <c r="M40" s="45">
        <f t="shared" si="4"/>
        <v>9292358</v>
      </c>
      <c r="N40" s="45">
        <f>+M40</f>
        <v>9292358</v>
      </c>
      <c r="O40" s="45">
        <f t="shared" si="4"/>
        <v>9292358</v>
      </c>
      <c r="P40" s="45">
        <f t="shared" si="4"/>
        <v>9292358</v>
      </c>
      <c r="Q40" s="45">
        <f t="shared" si="4"/>
        <v>9292358</v>
      </c>
      <c r="R40" s="45">
        <f>+Q40</f>
        <v>9292358</v>
      </c>
      <c r="S40" s="45">
        <f t="shared" si="4"/>
        <v>9292358</v>
      </c>
      <c r="T40" s="45">
        <f t="shared" si="4"/>
        <v>9292358</v>
      </c>
      <c r="U40" s="45">
        <f t="shared" si="4"/>
        <v>9292358</v>
      </c>
      <c r="V40" s="45">
        <f>+U40</f>
        <v>9292358</v>
      </c>
      <c r="W40" s="45">
        <f>+V40</f>
        <v>9292358</v>
      </c>
      <c r="X40" s="45">
        <f t="shared" si="4"/>
        <v>-29776212</v>
      </c>
      <c r="Y40" s="45">
        <f t="shared" si="4"/>
        <v>39068570</v>
      </c>
      <c r="Z40" s="46">
        <f>+IF(X40&lt;&gt;0,+(Y40/X40)*100,0)</f>
        <v>-131.2073207968831</v>
      </c>
      <c r="AA40" s="47">
        <f t="shared" si="4"/>
        <v>-119104837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102537522</v>
      </c>
      <c r="F7" s="20">
        <v>102537522</v>
      </c>
      <c r="G7" s="20">
        <v>-109443</v>
      </c>
      <c r="H7" s="20"/>
      <c r="I7" s="20">
        <v>-71988</v>
      </c>
      <c r="J7" s="20">
        <v>-181431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-181431</v>
      </c>
      <c r="X7" s="20">
        <v>25634379</v>
      </c>
      <c r="Y7" s="20">
        <v>-25815810</v>
      </c>
      <c r="Z7" s="21">
        <v>-100.70776436597117</v>
      </c>
      <c r="AA7" s="22">
        <v>102537522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2213000</v>
      </c>
      <c r="F10" s="20">
        <v>2213000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553251</v>
      </c>
      <c r="Y10" s="20">
        <v>-553251</v>
      </c>
      <c r="Z10" s="21">
        <v>-100</v>
      </c>
      <c r="AA10" s="22">
        <v>2213000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-128647767</v>
      </c>
      <c r="F14" s="20">
        <v>-128647767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-32161950</v>
      </c>
      <c r="Y14" s="20">
        <v>32161950</v>
      </c>
      <c r="Z14" s="21">
        <v>-100</v>
      </c>
      <c r="AA14" s="22">
        <v>-128647767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-23897245</v>
      </c>
      <c r="F17" s="28">
        <f t="shared" si="0"/>
        <v>-23897245</v>
      </c>
      <c r="G17" s="28">
        <f t="shared" si="0"/>
        <v>-109443</v>
      </c>
      <c r="H17" s="28">
        <f t="shared" si="0"/>
        <v>0</v>
      </c>
      <c r="I17" s="28">
        <f t="shared" si="0"/>
        <v>-71988</v>
      </c>
      <c r="J17" s="28">
        <f t="shared" si="0"/>
        <v>-181431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-181431</v>
      </c>
      <c r="X17" s="28">
        <f t="shared" si="0"/>
        <v>-5974320</v>
      </c>
      <c r="Y17" s="28">
        <f t="shared" si="0"/>
        <v>5792889</v>
      </c>
      <c r="Z17" s="29">
        <f>+IF(X17&lt;&gt;0,+(Y17/X17)*100,0)</f>
        <v>-96.963152291808939</v>
      </c>
      <c r="AA17" s="30">
        <f>SUM(AA6:AA16)</f>
        <v>-23897245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-2544950</v>
      </c>
      <c r="F26" s="20">
        <v>-2544950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-636237</v>
      </c>
      <c r="Y26" s="20">
        <v>636237</v>
      </c>
      <c r="Z26" s="21">
        <v>-100</v>
      </c>
      <c r="AA26" s="22">
        <v>-2544950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-2544950</v>
      </c>
      <c r="F27" s="28">
        <f t="shared" si="1"/>
        <v>-2544950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-636237</v>
      </c>
      <c r="Y27" s="28">
        <f t="shared" si="1"/>
        <v>636237</v>
      </c>
      <c r="Z27" s="29">
        <f>+IF(X27&lt;&gt;0,+(Y27/X27)*100,0)</f>
        <v>-100</v>
      </c>
      <c r="AA27" s="30">
        <f>SUM(AA21:AA26)</f>
        <v>-2544950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-26442195</v>
      </c>
      <c r="F38" s="2">
        <f t="shared" si="3"/>
        <v>-26442195</v>
      </c>
      <c r="G38" s="2">
        <f t="shared" si="3"/>
        <v>-109443</v>
      </c>
      <c r="H38" s="2">
        <f t="shared" si="3"/>
        <v>0</v>
      </c>
      <c r="I38" s="2">
        <f t="shared" si="3"/>
        <v>-71988</v>
      </c>
      <c r="J38" s="2">
        <f t="shared" si="3"/>
        <v>-181431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-181431</v>
      </c>
      <c r="X38" s="2">
        <f t="shared" si="3"/>
        <v>-6610557</v>
      </c>
      <c r="Y38" s="2">
        <f t="shared" si="3"/>
        <v>6429126</v>
      </c>
      <c r="Z38" s="34">
        <f>+IF(X38&lt;&gt;0,+(Y38/X38)*100,0)</f>
        <v>-97.255435510199817</v>
      </c>
      <c r="AA38" s="35">
        <f>+AA17+AA27+AA36</f>
        <v>-26442195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-109443</v>
      </c>
      <c r="I39" s="2">
        <f>+H40+I60</f>
        <v>-109443</v>
      </c>
      <c r="J39" s="2">
        <f>+G39</f>
        <v>0</v>
      </c>
      <c r="K39" s="2">
        <f>+I40+K60</f>
        <v>-181431</v>
      </c>
      <c r="L39" s="2">
        <f>+K40+L60</f>
        <v>-181431</v>
      </c>
      <c r="M39" s="2">
        <f>+L40+M60</f>
        <v>-181431</v>
      </c>
      <c r="N39" s="2">
        <f>+K39</f>
        <v>-181431</v>
      </c>
      <c r="O39" s="2">
        <f>+M40+O60</f>
        <v>-181431</v>
      </c>
      <c r="P39" s="2">
        <f>+O40+P60</f>
        <v>-181431</v>
      </c>
      <c r="Q39" s="2">
        <f>+P40+Q60</f>
        <v>-181431</v>
      </c>
      <c r="R39" s="2">
        <f>+O39</f>
        <v>-181431</v>
      </c>
      <c r="S39" s="2">
        <f>+Q40+S60</f>
        <v>-181431</v>
      </c>
      <c r="T39" s="2">
        <f>+S40+T60</f>
        <v>-181431</v>
      </c>
      <c r="U39" s="2">
        <f>+T40+U60</f>
        <v>-181431</v>
      </c>
      <c r="V39" s="2">
        <f>+S39</f>
        <v>-181431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-26442195</v>
      </c>
      <c r="F40" s="45">
        <f t="shared" si="4"/>
        <v>-26442195</v>
      </c>
      <c r="G40" s="45">
        <f t="shared" si="4"/>
        <v>-109443</v>
      </c>
      <c r="H40" s="45">
        <f t="shared" si="4"/>
        <v>-109443</v>
      </c>
      <c r="I40" s="45">
        <f t="shared" si="4"/>
        <v>-181431</v>
      </c>
      <c r="J40" s="45">
        <f>+I40</f>
        <v>-181431</v>
      </c>
      <c r="K40" s="45">
        <f t="shared" si="4"/>
        <v>-181431</v>
      </c>
      <c r="L40" s="45">
        <f t="shared" si="4"/>
        <v>-181431</v>
      </c>
      <c r="M40" s="45">
        <f t="shared" si="4"/>
        <v>-181431</v>
      </c>
      <c r="N40" s="45">
        <f>+M40</f>
        <v>-181431</v>
      </c>
      <c r="O40" s="45">
        <f t="shared" si="4"/>
        <v>-181431</v>
      </c>
      <c r="P40" s="45">
        <f t="shared" si="4"/>
        <v>-181431</v>
      </c>
      <c r="Q40" s="45">
        <f t="shared" si="4"/>
        <v>-181431</v>
      </c>
      <c r="R40" s="45">
        <f>+Q40</f>
        <v>-181431</v>
      </c>
      <c r="S40" s="45">
        <f t="shared" si="4"/>
        <v>-181431</v>
      </c>
      <c r="T40" s="45">
        <f t="shared" si="4"/>
        <v>-181431</v>
      </c>
      <c r="U40" s="45">
        <f t="shared" si="4"/>
        <v>-181431</v>
      </c>
      <c r="V40" s="45">
        <f>+U40</f>
        <v>-181431</v>
      </c>
      <c r="W40" s="45">
        <f>+V40</f>
        <v>-181431</v>
      </c>
      <c r="X40" s="45">
        <f t="shared" si="4"/>
        <v>-6610557</v>
      </c>
      <c r="Y40" s="45">
        <f t="shared" si="4"/>
        <v>6429126</v>
      </c>
      <c r="Z40" s="46">
        <f>+IF(X40&lt;&gt;0,+(Y40/X40)*100,0)</f>
        <v>-97.255435510199817</v>
      </c>
      <c r="AA40" s="47">
        <f t="shared" si="4"/>
        <v>-26442195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53973272</v>
      </c>
      <c r="D7" s="18"/>
      <c r="E7" s="19">
        <v>136871812</v>
      </c>
      <c r="F7" s="20">
        <v>136871812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34481037</v>
      </c>
      <c r="Y7" s="20">
        <v>-34481037</v>
      </c>
      <c r="Z7" s="21">
        <v>-100</v>
      </c>
      <c r="AA7" s="22">
        <v>136871812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26191000</v>
      </c>
      <c r="F10" s="20">
        <v>26191000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9000000</v>
      </c>
      <c r="Y10" s="20">
        <v>-9000000</v>
      </c>
      <c r="Z10" s="21">
        <v>-100</v>
      </c>
      <c r="AA10" s="22">
        <v>26191000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-8895408</v>
      </c>
      <c r="D14" s="18"/>
      <c r="E14" s="19">
        <v>-19875740</v>
      </c>
      <c r="F14" s="20">
        <v>-19875740</v>
      </c>
      <c r="G14" s="20">
        <v>-459024</v>
      </c>
      <c r="H14" s="20">
        <v>-90035</v>
      </c>
      <c r="I14" s="20">
        <v>-203915</v>
      </c>
      <c r="J14" s="20">
        <v>-752974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-752974</v>
      </c>
      <c r="X14" s="20">
        <v>-4728339</v>
      </c>
      <c r="Y14" s="20">
        <v>3975365</v>
      </c>
      <c r="Z14" s="21">
        <v>-84.075295785687103</v>
      </c>
      <c r="AA14" s="22">
        <v>-19875740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45077864</v>
      </c>
      <c r="D17" s="26">
        <f>SUM(D6:D16)</f>
        <v>0</v>
      </c>
      <c r="E17" s="27">
        <f t="shared" si="0"/>
        <v>143187072</v>
      </c>
      <c r="F17" s="28">
        <f t="shared" si="0"/>
        <v>143187072</v>
      </c>
      <c r="G17" s="28">
        <f t="shared" si="0"/>
        <v>-459024</v>
      </c>
      <c r="H17" s="28">
        <f t="shared" si="0"/>
        <v>-90035</v>
      </c>
      <c r="I17" s="28">
        <f t="shared" si="0"/>
        <v>-203915</v>
      </c>
      <c r="J17" s="28">
        <f t="shared" si="0"/>
        <v>-752974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-752974</v>
      </c>
      <c r="X17" s="28">
        <f t="shared" si="0"/>
        <v>38752698</v>
      </c>
      <c r="Y17" s="28">
        <f t="shared" si="0"/>
        <v>-39505672</v>
      </c>
      <c r="Z17" s="29">
        <f>+IF(X17&lt;&gt;0,+(Y17/X17)*100,0)</f>
        <v>-101.94302342510449</v>
      </c>
      <c r="AA17" s="30">
        <f>SUM(AA6:AA16)</f>
        <v>143187072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-5415983</v>
      </c>
      <c r="D26" s="18"/>
      <c r="E26" s="19">
        <v>-28491000</v>
      </c>
      <c r="F26" s="20">
        <v>-28491000</v>
      </c>
      <c r="G26" s="20">
        <v>-4237812</v>
      </c>
      <c r="H26" s="20">
        <v>-5566337</v>
      </c>
      <c r="I26" s="20">
        <v>-6338801</v>
      </c>
      <c r="J26" s="20">
        <v>-16142950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-16142950</v>
      </c>
      <c r="X26" s="20">
        <v>-7122741</v>
      </c>
      <c r="Y26" s="20">
        <v>-9020209</v>
      </c>
      <c r="Z26" s="21">
        <v>126.63957597222755</v>
      </c>
      <c r="AA26" s="22">
        <v>-28491000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-5415983</v>
      </c>
      <c r="D27" s="26">
        <f>SUM(D21:D26)</f>
        <v>0</v>
      </c>
      <c r="E27" s="27">
        <f t="shared" si="1"/>
        <v>-28491000</v>
      </c>
      <c r="F27" s="28">
        <f t="shared" si="1"/>
        <v>-28491000</v>
      </c>
      <c r="G27" s="28">
        <f t="shared" si="1"/>
        <v>-4237812</v>
      </c>
      <c r="H27" s="28">
        <f t="shared" si="1"/>
        <v>-5566337</v>
      </c>
      <c r="I27" s="28">
        <f t="shared" si="1"/>
        <v>-6338801</v>
      </c>
      <c r="J27" s="28">
        <f t="shared" si="1"/>
        <v>-16142950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-16142950</v>
      </c>
      <c r="X27" s="28">
        <f t="shared" si="1"/>
        <v>-7122741</v>
      </c>
      <c r="Y27" s="28">
        <f t="shared" si="1"/>
        <v>-9020209</v>
      </c>
      <c r="Z27" s="29">
        <f>+IF(X27&lt;&gt;0,+(Y27/X27)*100,0)</f>
        <v>126.63957597222755</v>
      </c>
      <c r="AA27" s="30">
        <f>SUM(AA21:AA26)</f>
        <v>-28491000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39661881</v>
      </c>
      <c r="D38" s="32">
        <f>+D17+D27+D36</f>
        <v>0</v>
      </c>
      <c r="E38" s="33">
        <f t="shared" si="3"/>
        <v>114696072</v>
      </c>
      <c r="F38" s="2">
        <f t="shared" si="3"/>
        <v>114696072</v>
      </c>
      <c r="G38" s="2">
        <f t="shared" si="3"/>
        <v>-4696836</v>
      </c>
      <c r="H38" s="2">
        <f t="shared" si="3"/>
        <v>-5656372</v>
      </c>
      <c r="I38" s="2">
        <f t="shared" si="3"/>
        <v>-6542716</v>
      </c>
      <c r="J38" s="2">
        <f t="shared" si="3"/>
        <v>-16895924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-16895924</v>
      </c>
      <c r="X38" s="2">
        <f t="shared" si="3"/>
        <v>31629957</v>
      </c>
      <c r="Y38" s="2">
        <f t="shared" si="3"/>
        <v>-48525881</v>
      </c>
      <c r="Z38" s="34">
        <f>+IF(X38&lt;&gt;0,+(Y38/X38)*100,0)</f>
        <v>-153.41747382078324</v>
      </c>
      <c r="AA38" s="35">
        <f>+AA17+AA27+AA36</f>
        <v>114696072</v>
      </c>
    </row>
    <row r="39" spans="1:27" ht="13.5" x14ac:dyDescent="0.25">
      <c r="A39" s="23" t="s">
        <v>60</v>
      </c>
      <c r="B39" s="17"/>
      <c r="C39" s="32">
        <v>152523211</v>
      </c>
      <c r="D39" s="32"/>
      <c r="E39" s="33"/>
      <c r="F39" s="2"/>
      <c r="G39" s="2"/>
      <c r="H39" s="2">
        <f>+G40+H60</f>
        <v>-4696836</v>
      </c>
      <c r="I39" s="2">
        <f>+H40+I60</f>
        <v>178727959</v>
      </c>
      <c r="J39" s="2">
        <f>+G39</f>
        <v>0</v>
      </c>
      <c r="K39" s="2">
        <f>+I40+K60</f>
        <v>172185243</v>
      </c>
      <c r="L39" s="2">
        <f>+K40+L60</f>
        <v>172185243</v>
      </c>
      <c r="M39" s="2">
        <f>+L40+M60</f>
        <v>172185243</v>
      </c>
      <c r="N39" s="2">
        <f>+K39</f>
        <v>172185243</v>
      </c>
      <c r="O39" s="2">
        <f>+M40+O60</f>
        <v>172185243</v>
      </c>
      <c r="P39" s="2">
        <f>+O40+P60</f>
        <v>172185243</v>
      </c>
      <c r="Q39" s="2">
        <f>+P40+Q60</f>
        <v>172185243</v>
      </c>
      <c r="R39" s="2">
        <f>+O39</f>
        <v>172185243</v>
      </c>
      <c r="S39" s="2">
        <f>+Q40+S60</f>
        <v>172185243</v>
      </c>
      <c r="T39" s="2">
        <f>+S40+T60</f>
        <v>172185243</v>
      </c>
      <c r="U39" s="2">
        <f>+T40+U60</f>
        <v>172185243</v>
      </c>
      <c r="V39" s="2">
        <f>+S39</f>
        <v>172185243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192185092</v>
      </c>
      <c r="D40" s="43">
        <f t="shared" ref="D40:AA40" si="4">+D38+D39</f>
        <v>0</v>
      </c>
      <c r="E40" s="44">
        <f t="shared" si="4"/>
        <v>114696072</v>
      </c>
      <c r="F40" s="45">
        <f t="shared" si="4"/>
        <v>114696072</v>
      </c>
      <c r="G40" s="45">
        <f t="shared" si="4"/>
        <v>-4696836</v>
      </c>
      <c r="H40" s="45">
        <f t="shared" si="4"/>
        <v>-10353208</v>
      </c>
      <c r="I40" s="45">
        <f t="shared" si="4"/>
        <v>172185243</v>
      </c>
      <c r="J40" s="45">
        <f>+I40</f>
        <v>172185243</v>
      </c>
      <c r="K40" s="45">
        <f t="shared" si="4"/>
        <v>172185243</v>
      </c>
      <c r="L40" s="45">
        <f t="shared" si="4"/>
        <v>172185243</v>
      </c>
      <c r="M40" s="45">
        <f t="shared" si="4"/>
        <v>172185243</v>
      </c>
      <c r="N40" s="45">
        <f>+M40</f>
        <v>172185243</v>
      </c>
      <c r="O40" s="45">
        <f t="shared" si="4"/>
        <v>172185243</v>
      </c>
      <c r="P40" s="45">
        <f t="shared" si="4"/>
        <v>172185243</v>
      </c>
      <c r="Q40" s="45">
        <f t="shared" si="4"/>
        <v>172185243</v>
      </c>
      <c r="R40" s="45">
        <f>+Q40</f>
        <v>172185243</v>
      </c>
      <c r="S40" s="45">
        <f t="shared" si="4"/>
        <v>172185243</v>
      </c>
      <c r="T40" s="45">
        <f t="shared" si="4"/>
        <v>172185243</v>
      </c>
      <c r="U40" s="45">
        <f t="shared" si="4"/>
        <v>172185243</v>
      </c>
      <c r="V40" s="45">
        <f>+U40</f>
        <v>172185243</v>
      </c>
      <c r="W40" s="45">
        <f>+V40</f>
        <v>172185243</v>
      </c>
      <c r="X40" s="45">
        <f t="shared" si="4"/>
        <v>31629957</v>
      </c>
      <c r="Y40" s="45">
        <f t="shared" si="4"/>
        <v>-48525881</v>
      </c>
      <c r="Z40" s="46">
        <f>+IF(X40&lt;&gt;0,+(Y40/X40)*100,0)</f>
        <v>-153.41747382078324</v>
      </c>
      <c r="AA40" s="47">
        <f t="shared" si="4"/>
        <v>114696072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189081167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46593062</v>
      </c>
      <c r="D7" s="18"/>
      <c r="E7" s="19">
        <v>82794183</v>
      </c>
      <c r="F7" s="20">
        <v>82794183</v>
      </c>
      <c r="G7" s="20"/>
      <c r="H7" s="20">
        <v>4536609</v>
      </c>
      <c r="I7" s="20">
        <v>905898</v>
      </c>
      <c r="J7" s="20">
        <v>5442507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5442507</v>
      </c>
      <c r="X7" s="20">
        <v>20698545</v>
      </c>
      <c r="Y7" s="20">
        <v>-15256038</v>
      </c>
      <c r="Z7" s="21">
        <v>-73.705847440001222</v>
      </c>
      <c r="AA7" s="22">
        <v>82794183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257</v>
      </c>
      <c r="D9" s="18"/>
      <c r="E9" s="19"/>
      <c r="F9" s="20"/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/>
      <c r="Y9" s="20">
        <v>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-18886861</v>
      </c>
      <c r="D14" s="18"/>
      <c r="E14" s="19">
        <v>-47771000</v>
      </c>
      <c r="F14" s="20">
        <v>-47771000</v>
      </c>
      <c r="G14" s="20"/>
      <c r="H14" s="20">
        <v>-457649</v>
      </c>
      <c r="I14" s="20">
        <v>-5568812</v>
      </c>
      <c r="J14" s="20">
        <v>-6026461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-6026461</v>
      </c>
      <c r="X14" s="20">
        <v>-11942751</v>
      </c>
      <c r="Y14" s="20">
        <v>5916290</v>
      </c>
      <c r="Z14" s="21">
        <v>-49.538753675765321</v>
      </c>
      <c r="AA14" s="22">
        <v>-47771000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27706458</v>
      </c>
      <c r="D17" s="26">
        <f>SUM(D6:D16)</f>
        <v>0</v>
      </c>
      <c r="E17" s="27">
        <f t="shared" si="0"/>
        <v>35023183</v>
      </c>
      <c r="F17" s="28">
        <f t="shared" si="0"/>
        <v>35023183</v>
      </c>
      <c r="G17" s="28">
        <f t="shared" si="0"/>
        <v>0</v>
      </c>
      <c r="H17" s="28">
        <f t="shared" si="0"/>
        <v>4078962</v>
      </c>
      <c r="I17" s="28">
        <f t="shared" si="0"/>
        <v>-4662914</v>
      </c>
      <c r="J17" s="28">
        <f t="shared" si="0"/>
        <v>-583952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-583952</v>
      </c>
      <c r="X17" s="28">
        <f t="shared" si="0"/>
        <v>8755794</v>
      </c>
      <c r="Y17" s="28">
        <f t="shared" si="0"/>
        <v>-9339746</v>
      </c>
      <c r="Z17" s="29">
        <f>+IF(X17&lt;&gt;0,+(Y17/X17)*100,0)</f>
        <v>-106.66932090910318</v>
      </c>
      <c r="AA17" s="30">
        <f>SUM(AA6:AA16)</f>
        <v>35023183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-2852457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-2852457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24854001</v>
      </c>
      <c r="D38" s="32">
        <f>+D17+D27+D36</f>
        <v>0</v>
      </c>
      <c r="E38" s="33">
        <f t="shared" si="3"/>
        <v>35023183</v>
      </c>
      <c r="F38" s="2">
        <f t="shared" si="3"/>
        <v>35023183</v>
      </c>
      <c r="G38" s="2">
        <f t="shared" si="3"/>
        <v>0</v>
      </c>
      <c r="H38" s="2">
        <f t="shared" si="3"/>
        <v>4078962</v>
      </c>
      <c r="I38" s="2">
        <f t="shared" si="3"/>
        <v>-4662914</v>
      </c>
      <c r="J38" s="2">
        <f t="shared" si="3"/>
        <v>-583952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-583952</v>
      </c>
      <c r="X38" s="2">
        <f t="shared" si="3"/>
        <v>8755794</v>
      </c>
      <c r="Y38" s="2">
        <f t="shared" si="3"/>
        <v>-9339746</v>
      </c>
      <c r="Z38" s="34">
        <f>+IF(X38&lt;&gt;0,+(Y38/X38)*100,0)</f>
        <v>-106.66932090910318</v>
      </c>
      <c r="AA38" s="35">
        <f>+AA17+AA27+AA36</f>
        <v>35023183</v>
      </c>
    </row>
    <row r="39" spans="1:27" ht="13.5" x14ac:dyDescent="0.25">
      <c r="A39" s="23" t="s">
        <v>60</v>
      </c>
      <c r="B39" s="17"/>
      <c r="C39" s="32">
        <v>86217736</v>
      </c>
      <c r="D39" s="32"/>
      <c r="E39" s="33"/>
      <c r="F39" s="2"/>
      <c r="G39" s="2"/>
      <c r="H39" s="2">
        <f>+G40+H60</f>
        <v>0</v>
      </c>
      <c r="I39" s="2">
        <f>+H40+I60</f>
        <v>4078962</v>
      </c>
      <c r="J39" s="2">
        <f>+G39</f>
        <v>0</v>
      </c>
      <c r="K39" s="2">
        <f>+I40+K60</f>
        <v>-583952</v>
      </c>
      <c r="L39" s="2">
        <f>+K40+L60</f>
        <v>-583952</v>
      </c>
      <c r="M39" s="2">
        <f>+L40+M60</f>
        <v>-583952</v>
      </c>
      <c r="N39" s="2">
        <f>+K39</f>
        <v>-583952</v>
      </c>
      <c r="O39" s="2">
        <f>+M40+O60</f>
        <v>-583952</v>
      </c>
      <c r="P39" s="2">
        <f>+O40+P60</f>
        <v>-583952</v>
      </c>
      <c r="Q39" s="2">
        <f>+P40+Q60</f>
        <v>-583952</v>
      </c>
      <c r="R39" s="2">
        <f>+O39</f>
        <v>-583952</v>
      </c>
      <c r="S39" s="2">
        <f>+Q40+S60</f>
        <v>-583952</v>
      </c>
      <c r="T39" s="2">
        <f>+S40+T60</f>
        <v>-583952</v>
      </c>
      <c r="U39" s="2">
        <f>+T40+U60</f>
        <v>-583952</v>
      </c>
      <c r="V39" s="2">
        <f>+S39</f>
        <v>-583952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111071737</v>
      </c>
      <c r="D40" s="43">
        <f t="shared" ref="D40:AA40" si="4">+D38+D39</f>
        <v>0</v>
      </c>
      <c r="E40" s="44">
        <f t="shared" si="4"/>
        <v>35023183</v>
      </c>
      <c r="F40" s="45">
        <f t="shared" si="4"/>
        <v>35023183</v>
      </c>
      <c r="G40" s="45">
        <f t="shared" si="4"/>
        <v>0</v>
      </c>
      <c r="H40" s="45">
        <f t="shared" si="4"/>
        <v>4078962</v>
      </c>
      <c r="I40" s="45">
        <f t="shared" si="4"/>
        <v>-583952</v>
      </c>
      <c r="J40" s="45">
        <f>+I40</f>
        <v>-583952</v>
      </c>
      <c r="K40" s="45">
        <f t="shared" si="4"/>
        <v>-583952</v>
      </c>
      <c r="L40" s="45">
        <f t="shared" si="4"/>
        <v>-583952</v>
      </c>
      <c r="M40" s="45">
        <f t="shared" si="4"/>
        <v>-583952</v>
      </c>
      <c r="N40" s="45">
        <f>+M40</f>
        <v>-583952</v>
      </c>
      <c r="O40" s="45">
        <f t="shared" si="4"/>
        <v>-583952</v>
      </c>
      <c r="P40" s="45">
        <f t="shared" si="4"/>
        <v>-583952</v>
      </c>
      <c r="Q40" s="45">
        <f t="shared" si="4"/>
        <v>-583952</v>
      </c>
      <c r="R40" s="45">
        <f>+Q40</f>
        <v>-583952</v>
      </c>
      <c r="S40" s="45">
        <f t="shared" si="4"/>
        <v>-583952</v>
      </c>
      <c r="T40" s="45">
        <f t="shared" si="4"/>
        <v>-583952</v>
      </c>
      <c r="U40" s="45">
        <f t="shared" si="4"/>
        <v>-583952</v>
      </c>
      <c r="V40" s="45">
        <f>+U40</f>
        <v>-583952</v>
      </c>
      <c r="W40" s="45">
        <f>+V40</f>
        <v>-583952</v>
      </c>
      <c r="X40" s="45">
        <f t="shared" si="4"/>
        <v>8755794</v>
      </c>
      <c r="Y40" s="45">
        <f t="shared" si="4"/>
        <v>-9339746</v>
      </c>
      <c r="Z40" s="46">
        <f>+IF(X40&lt;&gt;0,+(Y40/X40)*100,0)</f>
        <v>-106.66932090910318</v>
      </c>
      <c r="AA40" s="47">
        <f t="shared" si="4"/>
        <v>35023183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3681570</v>
      </c>
      <c r="D7" s="18"/>
      <c r="E7" s="19">
        <v>3761881</v>
      </c>
      <c r="F7" s="20">
        <v>3761881</v>
      </c>
      <c r="G7" s="20">
        <v>499177</v>
      </c>
      <c r="H7" s="20">
        <v>477901</v>
      </c>
      <c r="I7" s="20">
        <v>357511</v>
      </c>
      <c r="J7" s="20">
        <v>1334589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1334589</v>
      </c>
      <c r="X7" s="20">
        <v>940470</v>
      </c>
      <c r="Y7" s="20">
        <v>394119</v>
      </c>
      <c r="Z7" s="21">
        <v>41.906599891543586</v>
      </c>
      <c r="AA7" s="22">
        <v>3761881</v>
      </c>
    </row>
    <row r="8" spans="1:27" ht="13.5" x14ac:dyDescent="0.25">
      <c r="A8" s="23" t="s">
        <v>36</v>
      </c>
      <c r="B8" s="17" t="s">
        <v>32</v>
      </c>
      <c r="C8" s="18">
        <v>165301</v>
      </c>
      <c r="D8" s="18"/>
      <c r="E8" s="19"/>
      <c r="F8" s="20"/>
      <c r="G8" s="20">
        <v>8021</v>
      </c>
      <c r="H8" s="20">
        <v>12214</v>
      </c>
      <c r="I8" s="20">
        <v>7996</v>
      </c>
      <c r="J8" s="20">
        <v>28231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28231</v>
      </c>
      <c r="X8" s="20"/>
      <c r="Y8" s="20">
        <v>28231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6700000</v>
      </c>
      <c r="F10" s="20">
        <v>6700000</v>
      </c>
      <c r="G10" s="20">
        <v>500000</v>
      </c>
      <c r="H10" s="20"/>
      <c r="I10" s="20"/>
      <c r="J10" s="20">
        <v>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</v>
      </c>
      <c r="X10" s="20">
        <v>1674999</v>
      </c>
      <c r="Y10" s="20">
        <v>-1174999</v>
      </c>
      <c r="Z10" s="21">
        <v>-70.149235909991589</v>
      </c>
      <c r="AA10" s="22">
        <v>6700000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-47530033</v>
      </c>
      <c r="D14" s="18"/>
      <c r="E14" s="19">
        <v>-33770291</v>
      </c>
      <c r="F14" s="20">
        <v>-33770291</v>
      </c>
      <c r="G14" s="20">
        <v>-5970789</v>
      </c>
      <c r="H14" s="20">
        <v>-2370551</v>
      </c>
      <c r="I14" s="20">
        <v>-5719557</v>
      </c>
      <c r="J14" s="20">
        <v>-14060897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-14060897</v>
      </c>
      <c r="X14" s="20">
        <v>-8442573</v>
      </c>
      <c r="Y14" s="20">
        <v>-5618324</v>
      </c>
      <c r="Z14" s="21">
        <v>66.547532369575009</v>
      </c>
      <c r="AA14" s="22">
        <v>-33770291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-43683162</v>
      </c>
      <c r="D17" s="26">
        <f>SUM(D6:D16)</f>
        <v>0</v>
      </c>
      <c r="E17" s="27">
        <f t="shared" si="0"/>
        <v>-23308410</v>
      </c>
      <c r="F17" s="28">
        <f t="shared" si="0"/>
        <v>-23308410</v>
      </c>
      <c r="G17" s="28">
        <f t="shared" si="0"/>
        <v>-4963591</v>
      </c>
      <c r="H17" s="28">
        <f t="shared" si="0"/>
        <v>-1880436</v>
      </c>
      <c r="I17" s="28">
        <f t="shared" si="0"/>
        <v>-5354050</v>
      </c>
      <c r="J17" s="28">
        <f t="shared" si="0"/>
        <v>-12198077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-12198077</v>
      </c>
      <c r="X17" s="28">
        <f t="shared" si="0"/>
        <v>-5827104</v>
      </c>
      <c r="Y17" s="28">
        <f t="shared" si="0"/>
        <v>-6370973</v>
      </c>
      <c r="Z17" s="29">
        <f>+IF(X17&lt;&gt;0,+(Y17/X17)*100,0)</f>
        <v>109.33343561398597</v>
      </c>
      <c r="AA17" s="30">
        <f>SUM(AA6:AA16)</f>
        <v>-23308410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-6700000</v>
      </c>
      <c r="F26" s="20">
        <v>-6700000</v>
      </c>
      <c r="G26" s="20"/>
      <c r="H26" s="20"/>
      <c r="I26" s="20">
        <v>-630276</v>
      </c>
      <c r="J26" s="20">
        <v>-630276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-630276</v>
      </c>
      <c r="X26" s="20">
        <v>-1674999</v>
      </c>
      <c r="Y26" s="20">
        <v>1044723</v>
      </c>
      <c r="Z26" s="21">
        <v>-62.371559624811709</v>
      </c>
      <c r="AA26" s="22">
        <v>-6700000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-6700000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-630276</v>
      </c>
      <c r="J27" s="28">
        <f t="shared" si="1"/>
        <v>-630276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-630276</v>
      </c>
      <c r="X27" s="28">
        <f t="shared" si="1"/>
        <v>-1674999</v>
      </c>
      <c r="Y27" s="28">
        <f t="shared" si="1"/>
        <v>1044723</v>
      </c>
      <c r="Z27" s="29">
        <f>+IF(X27&lt;&gt;0,+(Y27/X27)*100,0)</f>
        <v>-62.371559624811709</v>
      </c>
      <c r="AA27" s="30">
        <f>SUM(AA21:AA26)</f>
        <v>-6700000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-43683162</v>
      </c>
      <c r="D38" s="32">
        <f>+D17+D27+D36</f>
        <v>0</v>
      </c>
      <c r="E38" s="33">
        <f t="shared" si="3"/>
        <v>-30008410</v>
      </c>
      <c r="F38" s="2">
        <f t="shared" si="3"/>
        <v>-30008410</v>
      </c>
      <c r="G38" s="2">
        <f t="shared" si="3"/>
        <v>-4963591</v>
      </c>
      <c r="H38" s="2">
        <f t="shared" si="3"/>
        <v>-1880436</v>
      </c>
      <c r="I38" s="2">
        <f t="shared" si="3"/>
        <v>-5984326</v>
      </c>
      <c r="J38" s="2">
        <f t="shared" si="3"/>
        <v>-12828353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-12828353</v>
      </c>
      <c r="X38" s="2">
        <f t="shared" si="3"/>
        <v>-7502103</v>
      </c>
      <c r="Y38" s="2">
        <f t="shared" si="3"/>
        <v>-5326250</v>
      </c>
      <c r="Z38" s="34">
        <f>+IF(X38&lt;&gt;0,+(Y38/X38)*100,0)</f>
        <v>70.99675917539389</v>
      </c>
      <c r="AA38" s="35">
        <f>+AA17+AA27+AA36</f>
        <v>-30008410</v>
      </c>
    </row>
    <row r="39" spans="1:27" ht="13.5" x14ac:dyDescent="0.25">
      <c r="A39" s="23" t="s">
        <v>60</v>
      </c>
      <c r="B39" s="17"/>
      <c r="C39" s="32">
        <v>-84500661</v>
      </c>
      <c r="D39" s="32"/>
      <c r="E39" s="33">
        <v>-84500661</v>
      </c>
      <c r="F39" s="2">
        <v>-84500661</v>
      </c>
      <c r="G39" s="2">
        <v>-127262051</v>
      </c>
      <c r="H39" s="2">
        <f>+G40+H60</f>
        <v>-132225642</v>
      </c>
      <c r="I39" s="2">
        <f>+H40+I60</f>
        <v>-134106078</v>
      </c>
      <c r="J39" s="2">
        <f>+G39</f>
        <v>-127262051</v>
      </c>
      <c r="K39" s="2">
        <f>+I40+K60</f>
        <v>-140090404</v>
      </c>
      <c r="L39" s="2">
        <f>+K40+L60</f>
        <v>-140090404</v>
      </c>
      <c r="M39" s="2">
        <f>+L40+M60</f>
        <v>-140090404</v>
      </c>
      <c r="N39" s="2">
        <f>+K39</f>
        <v>-140090404</v>
      </c>
      <c r="O39" s="2">
        <f>+M40+O60</f>
        <v>-140090404</v>
      </c>
      <c r="P39" s="2">
        <f>+O40+P60</f>
        <v>-140090404</v>
      </c>
      <c r="Q39" s="2">
        <f>+P40+Q60</f>
        <v>-140090404</v>
      </c>
      <c r="R39" s="2">
        <f>+O39</f>
        <v>-140090404</v>
      </c>
      <c r="S39" s="2">
        <f>+Q40+S60</f>
        <v>-140090404</v>
      </c>
      <c r="T39" s="2">
        <f>+S40+T60</f>
        <v>-140090404</v>
      </c>
      <c r="U39" s="2">
        <f>+T40+U60</f>
        <v>-140090404</v>
      </c>
      <c r="V39" s="2">
        <f>+S39</f>
        <v>-140090404</v>
      </c>
      <c r="W39" s="2">
        <f>+G39</f>
        <v>-127262051</v>
      </c>
      <c r="X39" s="2">
        <v>-84500661</v>
      </c>
      <c r="Y39" s="2">
        <f>+W39-X39</f>
        <v>-42761390</v>
      </c>
      <c r="Z39" s="34">
        <f>+IF(X39&lt;&gt;0,+(Y39/X39)*100,0)</f>
        <v>50.604799410977385</v>
      </c>
      <c r="AA39" s="35">
        <v>-84500661</v>
      </c>
    </row>
    <row r="40" spans="1:27" ht="13.5" x14ac:dyDescent="0.25">
      <c r="A40" s="41" t="s">
        <v>62</v>
      </c>
      <c r="B40" s="42" t="s">
        <v>61</v>
      </c>
      <c r="C40" s="43">
        <f>+C38+C39</f>
        <v>-128183823</v>
      </c>
      <c r="D40" s="43">
        <f t="shared" ref="D40:AA40" si="4">+D38+D39</f>
        <v>0</v>
      </c>
      <c r="E40" s="44">
        <f t="shared" si="4"/>
        <v>-114509071</v>
      </c>
      <c r="F40" s="45">
        <f t="shared" si="4"/>
        <v>-114509071</v>
      </c>
      <c r="G40" s="45">
        <f t="shared" si="4"/>
        <v>-132225642</v>
      </c>
      <c r="H40" s="45">
        <f t="shared" si="4"/>
        <v>-134106078</v>
      </c>
      <c r="I40" s="45">
        <f t="shared" si="4"/>
        <v>-140090404</v>
      </c>
      <c r="J40" s="45">
        <f>+I40</f>
        <v>-140090404</v>
      </c>
      <c r="K40" s="45">
        <f t="shared" si="4"/>
        <v>-140090404</v>
      </c>
      <c r="L40" s="45">
        <f t="shared" si="4"/>
        <v>-140090404</v>
      </c>
      <c r="M40" s="45">
        <f t="shared" si="4"/>
        <v>-140090404</v>
      </c>
      <c r="N40" s="45">
        <f>+M40</f>
        <v>-140090404</v>
      </c>
      <c r="O40" s="45">
        <f t="shared" si="4"/>
        <v>-140090404</v>
      </c>
      <c r="P40" s="45">
        <f t="shared" si="4"/>
        <v>-140090404</v>
      </c>
      <c r="Q40" s="45">
        <f t="shared" si="4"/>
        <v>-140090404</v>
      </c>
      <c r="R40" s="45">
        <f>+Q40</f>
        <v>-140090404</v>
      </c>
      <c r="S40" s="45">
        <f t="shared" si="4"/>
        <v>-140090404</v>
      </c>
      <c r="T40" s="45">
        <f t="shared" si="4"/>
        <v>-140090404</v>
      </c>
      <c r="U40" s="45">
        <f t="shared" si="4"/>
        <v>-140090404</v>
      </c>
      <c r="V40" s="45">
        <f>+U40</f>
        <v>-140090404</v>
      </c>
      <c r="W40" s="45">
        <f>+V40</f>
        <v>-140090404</v>
      </c>
      <c r="X40" s="45">
        <f t="shared" si="4"/>
        <v>-92002764</v>
      </c>
      <c r="Y40" s="45">
        <f t="shared" si="4"/>
        <v>-48087640</v>
      </c>
      <c r="Z40" s="46">
        <f>+IF(X40&lt;&gt;0,+(Y40/X40)*100,0)</f>
        <v>52.267603612430605</v>
      </c>
      <c r="AA40" s="47">
        <f t="shared" si="4"/>
        <v>-114509071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-127262051</v>
      </c>
      <c r="J60">
        <v>-127262051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85502999</v>
      </c>
      <c r="F7" s="20">
        <v>85502999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21375750</v>
      </c>
      <c r="Y7" s="20">
        <v>-21375750</v>
      </c>
      <c r="Z7" s="21">
        <v>-100</v>
      </c>
      <c r="AA7" s="22">
        <v>85502999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14528000</v>
      </c>
      <c r="F10" s="20">
        <v>14528000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3631998</v>
      </c>
      <c r="Y10" s="20">
        <v>-3631998</v>
      </c>
      <c r="Z10" s="21">
        <v>-100</v>
      </c>
      <c r="AA10" s="22">
        <v>14528000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-79975984</v>
      </c>
      <c r="F14" s="20">
        <v>-79975984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-19993995</v>
      </c>
      <c r="Y14" s="20">
        <v>19993995</v>
      </c>
      <c r="Z14" s="21">
        <v>-100</v>
      </c>
      <c r="AA14" s="22">
        <v>-79975984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20055015</v>
      </c>
      <c r="F17" s="28">
        <f t="shared" si="0"/>
        <v>20055015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5013753</v>
      </c>
      <c r="Y17" s="28">
        <f t="shared" si="0"/>
        <v>-5013753</v>
      </c>
      <c r="Z17" s="29">
        <f>+IF(X17&lt;&gt;0,+(Y17/X17)*100,0)</f>
        <v>-100</v>
      </c>
      <c r="AA17" s="30">
        <f>SUM(AA6:AA16)</f>
        <v>20055015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-14528000</v>
      </c>
      <c r="F26" s="20">
        <v>-14528000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-3631998</v>
      </c>
      <c r="Y26" s="20">
        <v>3631998</v>
      </c>
      <c r="Z26" s="21">
        <v>-100</v>
      </c>
      <c r="AA26" s="22">
        <v>-14528000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-14528000</v>
      </c>
      <c r="F27" s="28">
        <f t="shared" si="1"/>
        <v>-14528000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-3631998</v>
      </c>
      <c r="Y27" s="28">
        <f t="shared" si="1"/>
        <v>3631998</v>
      </c>
      <c r="Z27" s="29">
        <f>+IF(X27&lt;&gt;0,+(Y27/X27)*100,0)</f>
        <v>-100</v>
      </c>
      <c r="AA27" s="30">
        <f>SUM(AA21:AA26)</f>
        <v>-14528000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5527015</v>
      </c>
      <c r="F38" s="2">
        <f t="shared" si="3"/>
        <v>5527015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1381755</v>
      </c>
      <c r="Y38" s="2">
        <f t="shared" si="3"/>
        <v>-1381755</v>
      </c>
      <c r="Z38" s="34">
        <f>+IF(X38&lt;&gt;0,+(Y38/X38)*100,0)</f>
        <v>-100</v>
      </c>
      <c r="AA38" s="35">
        <f>+AA17+AA27+AA36</f>
        <v>5527015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5527015</v>
      </c>
      <c r="F40" s="45">
        <f t="shared" si="4"/>
        <v>5527015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1381755</v>
      </c>
      <c r="Y40" s="45">
        <f t="shared" si="4"/>
        <v>-1381755</v>
      </c>
      <c r="Z40" s="46">
        <f>+IF(X40&lt;&gt;0,+(Y40/X40)*100,0)</f>
        <v>-100</v>
      </c>
      <c r="AA40" s="47">
        <f t="shared" si="4"/>
        <v>5527015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751547381</v>
      </c>
      <c r="G7" s="20">
        <v>71998732</v>
      </c>
      <c r="H7" s="20">
        <v>91534901</v>
      </c>
      <c r="I7" s="20">
        <v>107293921</v>
      </c>
      <c r="J7" s="20">
        <v>270827554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270827554</v>
      </c>
      <c r="X7" s="20">
        <v>187886829</v>
      </c>
      <c r="Y7" s="20">
        <v>82940725</v>
      </c>
      <c r="Z7" s="21">
        <v>44.143980417062657</v>
      </c>
      <c r="AA7" s="22">
        <v>751547381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2560749</v>
      </c>
      <c r="Y10" s="20">
        <v>439251</v>
      </c>
      <c r="Z10" s="21">
        <v>17.153223529522027</v>
      </c>
      <c r="AA10" s="22">
        <v>10243000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37683124</v>
      </c>
      <c r="G11" s="20">
        <v>338799</v>
      </c>
      <c r="H11" s="20">
        <v>375944</v>
      </c>
      <c r="I11" s="20">
        <v>428553</v>
      </c>
      <c r="J11" s="20">
        <v>1143296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1143296</v>
      </c>
      <c r="X11" s="20">
        <v>9420780</v>
      </c>
      <c r="Y11" s="20">
        <v>-8277484</v>
      </c>
      <c r="Z11" s="21">
        <v>-87.864104670738513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-930218296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-232554501</v>
      </c>
      <c r="Y14" s="20">
        <v>232554501</v>
      </c>
      <c r="Z14" s="21">
        <v>-100</v>
      </c>
      <c r="AA14" s="22">
        <v>-930218296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-130744791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274970850</v>
      </c>
      <c r="X17" s="28">
        <f t="shared" si="0"/>
        <v>-32686143</v>
      </c>
      <c r="Y17" s="28">
        <f t="shared" si="0"/>
        <v>307656993</v>
      </c>
      <c r="Z17" s="29">
        <f>+IF(X17&lt;&gt;0,+(Y17/X17)*100,0)</f>
        <v>-941.2459371544694</v>
      </c>
      <c r="AA17" s="30">
        <f>SUM(AA6:AA16)</f>
        <v>-130744791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-29887277</v>
      </c>
      <c r="G26" s="20"/>
      <c r="H26" s="20"/>
      <c r="I26" s="20">
        <v>-2546472</v>
      </c>
      <c r="J26" s="20">
        <v>-2546472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-2546472</v>
      </c>
      <c r="X26" s="20">
        <v>-7471806</v>
      </c>
      <c r="Y26" s="20">
        <v>4925334</v>
      </c>
      <c r="Z26" s="21">
        <v>-65.918922413135462</v>
      </c>
      <c r="AA26" s="22">
        <v>-29887277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-29887277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-2546472</v>
      </c>
      <c r="X27" s="28">
        <f t="shared" si="1"/>
        <v>-7471806</v>
      </c>
      <c r="Y27" s="28">
        <f t="shared" si="1"/>
        <v>4925334</v>
      </c>
      <c r="Z27" s="29">
        <f>+IF(X27&lt;&gt;0,+(Y27/X27)*100,0)</f>
        <v>-65.918922413135462</v>
      </c>
      <c r="AA27" s="30">
        <f>SUM(AA21:AA26)</f>
        <v>-29887277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818938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1331568</v>
      </c>
      <c r="X33" s="36"/>
      <c r="Y33" s="20">
        <v>1331568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818938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1331568</v>
      </c>
      <c r="X36" s="28">
        <f t="shared" si="2"/>
        <v>0</v>
      </c>
      <c r="Y36" s="28">
        <f t="shared" si="2"/>
        <v>1331568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822897138</v>
      </c>
      <c r="D38" s="32">
        <f>+D17+D27+D36</f>
        <v>0</v>
      </c>
      <c r="E38" s="33">
        <f t="shared" si="3"/>
        <v>-160632068</v>
      </c>
      <c r="F38" s="2">
        <f t="shared" si="3"/>
        <v>-160632068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273755946</v>
      </c>
      <c r="X38" s="2">
        <f t="shared" si="3"/>
        <v>-40157949</v>
      </c>
      <c r="Y38" s="2">
        <f t="shared" si="3"/>
        <v>313913895</v>
      </c>
      <c r="Z38" s="34">
        <f>+IF(X38&lt;&gt;0,+(Y38/X38)*100,0)</f>
        <v>-781.6980269584983</v>
      </c>
      <c r="AA38" s="35">
        <f>+AA17+AA27+AA36</f>
        <v>-160632068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273755946</v>
      </c>
      <c r="M39" s="2">
        <f>+L40+M60</f>
        <v>273755946</v>
      </c>
      <c r="N39" s="2">
        <f>+K39</f>
        <v>273755946</v>
      </c>
      <c r="O39" s="2">
        <f>+M40+O60</f>
        <v>273755946</v>
      </c>
      <c r="P39" s="2">
        <f>+O40+P60</f>
        <v>273755946</v>
      </c>
      <c r="Q39" s="2">
        <f>+P40+Q60</f>
        <v>273755946</v>
      </c>
      <c r="R39" s="2">
        <f>+O39</f>
        <v>273755946</v>
      </c>
      <c r="S39" s="2">
        <f>+Q40+S60</f>
        <v>273755946</v>
      </c>
      <c r="T39" s="2">
        <f>+S40+T60</f>
        <v>273755946</v>
      </c>
      <c r="U39" s="2">
        <f>+T40+U60</f>
        <v>273755946</v>
      </c>
      <c r="V39" s="2">
        <f>+S39</f>
        <v>273755946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822897138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-160632068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273755946</v>
      </c>
      <c r="L40" s="45">
        <f t="shared" si="4"/>
        <v>273755946</v>
      </c>
      <c r="M40" s="45">
        <f t="shared" si="4"/>
        <v>273755946</v>
      </c>
      <c r="N40" s="45">
        <f>+M40</f>
        <v>273755946</v>
      </c>
      <c r="O40" s="45">
        <f t="shared" si="4"/>
        <v>273755946</v>
      </c>
      <c r="P40" s="45">
        <f t="shared" si="4"/>
        <v>273755946</v>
      </c>
      <c r="Q40" s="45">
        <f t="shared" si="4"/>
        <v>273755946</v>
      </c>
      <c r="R40" s="45">
        <f>+Q40</f>
        <v>273755946</v>
      </c>
      <c r="S40" s="45">
        <f t="shared" si="4"/>
        <v>273755946</v>
      </c>
      <c r="T40" s="45">
        <f t="shared" si="4"/>
        <v>273755946</v>
      </c>
      <c r="U40" s="45">
        <f t="shared" si="4"/>
        <v>273755946</v>
      </c>
      <c r="V40" s="45">
        <f>+U40</f>
        <v>273755946</v>
      </c>
      <c r="W40" s="45">
        <f>+V40</f>
        <v>273755946</v>
      </c>
      <c r="X40" s="45">
        <f t="shared" si="4"/>
        <v>-40157949</v>
      </c>
      <c r="Y40" s="45">
        <f t="shared" si="4"/>
        <v>313913895</v>
      </c>
      <c r="Z40" s="46">
        <f>+IF(X40&lt;&gt;0,+(Y40/X40)*100,0)</f>
        <v>-781.6980269584983</v>
      </c>
      <c r="AA40" s="47">
        <f t="shared" si="4"/>
        <v>-160632068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13424294</v>
      </c>
      <c r="G33" s="20">
        <v>8269815</v>
      </c>
      <c r="H33" s="36">
        <v>11782467</v>
      </c>
      <c r="I33" s="36">
        <v>7820350</v>
      </c>
      <c r="J33" s="36">
        <v>27872632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27872632</v>
      </c>
      <c r="X33" s="36"/>
      <c r="Y33" s="20">
        <v>27872632</v>
      </c>
      <c r="Z33" s="21"/>
      <c r="AA33" s="22">
        <v>13424294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13424294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27872632</v>
      </c>
      <c r="X36" s="28">
        <f t="shared" si="2"/>
        <v>0</v>
      </c>
      <c r="Y36" s="28">
        <f t="shared" si="2"/>
        <v>27872632</v>
      </c>
      <c r="Z36" s="29">
        <f>+IF(X36&lt;&gt;0,+(Y36/X36)*100,0)</f>
        <v>0</v>
      </c>
      <c r="AA36" s="30">
        <f>SUM(AA31:AA35)</f>
        <v>13424294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13424294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27872632</v>
      </c>
      <c r="X38" s="2">
        <f t="shared" si="3"/>
        <v>0</v>
      </c>
      <c r="Y38" s="2">
        <f t="shared" si="3"/>
        <v>27872632</v>
      </c>
      <c r="Z38" s="34">
        <f>+IF(X38&lt;&gt;0,+(Y38/X38)*100,0)</f>
        <v>0</v>
      </c>
      <c r="AA38" s="35">
        <f>+AA17+AA27+AA36</f>
        <v>13424294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27872632</v>
      </c>
      <c r="M39" s="2">
        <f>+L40+M60</f>
        <v>27872632</v>
      </c>
      <c r="N39" s="2">
        <f>+K39</f>
        <v>27872632</v>
      </c>
      <c r="O39" s="2">
        <f>+M40+O60</f>
        <v>27872632</v>
      </c>
      <c r="P39" s="2">
        <f>+O40+P60</f>
        <v>27872632</v>
      </c>
      <c r="Q39" s="2">
        <f>+P40+Q60</f>
        <v>27872632</v>
      </c>
      <c r="R39" s="2">
        <f>+O39</f>
        <v>27872632</v>
      </c>
      <c r="S39" s="2">
        <f>+Q40+S60</f>
        <v>27872632</v>
      </c>
      <c r="T39" s="2">
        <f>+S40+T60</f>
        <v>27872632</v>
      </c>
      <c r="U39" s="2">
        <f>+T40+U60</f>
        <v>27872632</v>
      </c>
      <c r="V39" s="2">
        <f>+S39</f>
        <v>27872632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13424294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27872632</v>
      </c>
      <c r="L40" s="45">
        <f t="shared" si="4"/>
        <v>27872632</v>
      </c>
      <c r="M40" s="45">
        <f t="shared" si="4"/>
        <v>27872632</v>
      </c>
      <c r="N40" s="45">
        <f>+M40</f>
        <v>27872632</v>
      </c>
      <c r="O40" s="45">
        <f t="shared" si="4"/>
        <v>27872632</v>
      </c>
      <c r="P40" s="45">
        <f t="shared" si="4"/>
        <v>27872632</v>
      </c>
      <c r="Q40" s="45">
        <f t="shared" si="4"/>
        <v>27872632</v>
      </c>
      <c r="R40" s="45">
        <f>+Q40</f>
        <v>27872632</v>
      </c>
      <c r="S40" s="45">
        <f t="shared" si="4"/>
        <v>27872632</v>
      </c>
      <c r="T40" s="45">
        <f t="shared" si="4"/>
        <v>27872632</v>
      </c>
      <c r="U40" s="45">
        <f t="shared" si="4"/>
        <v>27872632</v>
      </c>
      <c r="V40" s="45">
        <f>+U40</f>
        <v>27872632</v>
      </c>
      <c r="W40" s="45">
        <f>+V40</f>
        <v>27872632</v>
      </c>
      <c r="X40" s="45">
        <f t="shared" si="4"/>
        <v>0</v>
      </c>
      <c r="Y40" s="45">
        <f t="shared" si="4"/>
        <v>27872632</v>
      </c>
      <c r="Z40" s="46">
        <f>+IF(X40&lt;&gt;0,+(Y40/X40)*100,0)</f>
        <v>0</v>
      </c>
      <c r="AA40" s="47">
        <f t="shared" si="4"/>
        <v>13424294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187419513</v>
      </c>
      <c r="D7" s="18"/>
      <c r="E7" s="19">
        <v>174355298</v>
      </c>
      <c r="F7" s="20">
        <v>174355298</v>
      </c>
      <c r="G7" s="20">
        <v>14784644</v>
      </c>
      <c r="H7" s="20">
        <v>15292222</v>
      </c>
      <c r="I7" s="20">
        <v>15327000</v>
      </c>
      <c r="J7" s="20">
        <v>45403866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45403866</v>
      </c>
      <c r="X7" s="20">
        <v>44239426</v>
      </c>
      <c r="Y7" s="20">
        <v>1164440</v>
      </c>
      <c r="Z7" s="21">
        <v>2.6321318002634122</v>
      </c>
      <c r="AA7" s="22">
        <v>174355298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763838</v>
      </c>
      <c r="F11" s="20">
        <v>763838</v>
      </c>
      <c r="G11" s="20">
        <v>35745</v>
      </c>
      <c r="H11" s="20">
        <v>57922</v>
      </c>
      <c r="I11" s="20">
        <v>68312</v>
      </c>
      <c r="J11" s="20">
        <v>161979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161979</v>
      </c>
      <c r="X11" s="20">
        <v>190947</v>
      </c>
      <c r="Y11" s="20">
        <v>-28968</v>
      </c>
      <c r="Z11" s="21">
        <v>-15.170701817781898</v>
      </c>
      <c r="AA11" s="22">
        <v>763838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-2365662</v>
      </c>
      <c r="D14" s="18"/>
      <c r="E14" s="19">
        <v>-1251003</v>
      </c>
      <c r="F14" s="20">
        <v>-1251003</v>
      </c>
      <c r="G14" s="20">
        <v>-4859</v>
      </c>
      <c r="H14" s="20">
        <v>-7938</v>
      </c>
      <c r="I14" s="20">
        <v>-6655</v>
      </c>
      <c r="J14" s="20">
        <v>-19452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-19452</v>
      </c>
      <c r="X14" s="20">
        <v>-236658</v>
      </c>
      <c r="Y14" s="20">
        <v>217206</v>
      </c>
      <c r="Z14" s="21">
        <v>-91.780544076261947</v>
      </c>
      <c r="AA14" s="22">
        <v>-1251003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185053851</v>
      </c>
      <c r="D17" s="26">
        <f>SUM(D6:D16)</f>
        <v>0</v>
      </c>
      <c r="E17" s="27">
        <f t="shared" si="0"/>
        <v>173868133</v>
      </c>
      <c r="F17" s="28">
        <f t="shared" si="0"/>
        <v>173868133</v>
      </c>
      <c r="G17" s="28">
        <f t="shared" si="0"/>
        <v>14815530</v>
      </c>
      <c r="H17" s="28">
        <f t="shared" si="0"/>
        <v>15342206</v>
      </c>
      <c r="I17" s="28">
        <f t="shared" si="0"/>
        <v>15388657</v>
      </c>
      <c r="J17" s="28">
        <f t="shared" si="0"/>
        <v>45546393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45546393</v>
      </c>
      <c r="X17" s="28">
        <f t="shared" si="0"/>
        <v>44193715</v>
      </c>
      <c r="Y17" s="28">
        <f t="shared" si="0"/>
        <v>1352678</v>
      </c>
      <c r="Z17" s="29">
        <f>+IF(X17&lt;&gt;0,+(Y17/X17)*100,0)</f>
        <v>3.0607926941647698</v>
      </c>
      <c r="AA17" s="30">
        <f>SUM(AA6:AA16)</f>
        <v>173868133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-5807556</v>
      </c>
      <c r="D26" s="18"/>
      <c r="E26" s="19">
        <v>-2652565</v>
      </c>
      <c r="F26" s="20">
        <v>-2652565</v>
      </c>
      <c r="G26" s="20">
        <v>-3028246</v>
      </c>
      <c r="H26" s="20"/>
      <c r="I26" s="20"/>
      <c r="J26" s="20">
        <v>-3028246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-3028246</v>
      </c>
      <c r="X26" s="20">
        <v>-772391</v>
      </c>
      <c r="Y26" s="20">
        <v>-2255855</v>
      </c>
      <c r="Z26" s="21">
        <v>292.06127466529261</v>
      </c>
      <c r="AA26" s="22">
        <v>-2652565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-5807556</v>
      </c>
      <c r="D27" s="26">
        <f>SUM(D21:D26)</f>
        <v>0</v>
      </c>
      <c r="E27" s="27">
        <f t="shared" si="1"/>
        <v>-2652565</v>
      </c>
      <c r="F27" s="28">
        <f t="shared" si="1"/>
        <v>-2652565</v>
      </c>
      <c r="G27" s="28">
        <f t="shared" si="1"/>
        <v>-3028246</v>
      </c>
      <c r="H27" s="28">
        <f t="shared" si="1"/>
        <v>0</v>
      </c>
      <c r="I27" s="28">
        <f t="shared" si="1"/>
        <v>0</v>
      </c>
      <c r="J27" s="28">
        <f t="shared" si="1"/>
        <v>-3028246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-3028246</v>
      </c>
      <c r="X27" s="28">
        <f t="shared" si="1"/>
        <v>-772391</v>
      </c>
      <c r="Y27" s="28">
        <f t="shared" si="1"/>
        <v>-2255855</v>
      </c>
      <c r="Z27" s="29">
        <f>+IF(X27&lt;&gt;0,+(Y27/X27)*100,0)</f>
        <v>292.06127466529261</v>
      </c>
      <c r="AA27" s="30">
        <f>SUM(AA21:AA26)</f>
        <v>-2652565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179246295</v>
      </c>
      <c r="D38" s="32">
        <f>+D17+D27+D36</f>
        <v>0</v>
      </c>
      <c r="E38" s="33">
        <f t="shared" si="3"/>
        <v>171215568</v>
      </c>
      <c r="F38" s="2">
        <f t="shared" si="3"/>
        <v>171215568</v>
      </c>
      <c r="G38" s="2">
        <f t="shared" si="3"/>
        <v>11787284</v>
      </c>
      <c r="H38" s="2">
        <f t="shared" si="3"/>
        <v>15342206</v>
      </c>
      <c r="I38" s="2">
        <f t="shared" si="3"/>
        <v>15388657</v>
      </c>
      <c r="J38" s="2">
        <f t="shared" si="3"/>
        <v>42518147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42518147</v>
      </c>
      <c r="X38" s="2">
        <f t="shared" si="3"/>
        <v>43421324</v>
      </c>
      <c r="Y38" s="2">
        <f t="shared" si="3"/>
        <v>-903177</v>
      </c>
      <c r="Z38" s="34">
        <f>+IF(X38&lt;&gt;0,+(Y38/X38)*100,0)</f>
        <v>-2.0800310004365596</v>
      </c>
      <c r="AA38" s="35">
        <f>+AA17+AA27+AA36</f>
        <v>171215568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11787284</v>
      </c>
      <c r="I39" s="2">
        <f>+H40+I60</f>
        <v>27129490</v>
      </c>
      <c r="J39" s="2">
        <f>+G39</f>
        <v>0</v>
      </c>
      <c r="K39" s="2">
        <f>+I40+K60</f>
        <v>42518147</v>
      </c>
      <c r="L39" s="2">
        <f>+K40+L60</f>
        <v>42518147</v>
      </c>
      <c r="M39" s="2">
        <f>+L40+M60</f>
        <v>42518147</v>
      </c>
      <c r="N39" s="2">
        <f>+K39</f>
        <v>42518147</v>
      </c>
      <c r="O39" s="2">
        <f>+M40+O60</f>
        <v>42518147</v>
      </c>
      <c r="P39" s="2">
        <f>+O40+P60</f>
        <v>42518147</v>
      </c>
      <c r="Q39" s="2">
        <f>+P40+Q60</f>
        <v>42518147</v>
      </c>
      <c r="R39" s="2">
        <f>+O39</f>
        <v>42518147</v>
      </c>
      <c r="S39" s="2">
        <f>+Q40+S60</f>
        <v>42518147</v>
      </c>
      <c r="T39" s="2">
        <f>+S40+T60</f>
        <v>42518147</v>
      </c>
      <c r="U39" s="2">
        <f>+T40+U60</f>
        <v>42518147</v>
      </c>
      <c r="V39" s="2">
        <f>+S39</f>
        <v>42518147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179246295</v>
      </c>
      <c r="D40" s="43">
        <f t="shared" ref="D40:AA40" si="4">+D38+D39</f>
        <v>0</v>
      </c>
      <c r="E40" s="44">
        <f t="shared" si="4"/>
        <v>171215568</v>
      </c>
      <c r="F40" s="45">
        <f t="shared" si="4"/>
        <v>171215568</v>
      </c>
      <c r="G40" s="45">
        <f t="shared" si="4"/>
        <v>11787284</v>
      </c>
      <c r="H40" s="45">
        <f t="shared" si="4"/>
        <v>27129490</v>
      </c>
      <c r="I40" s="45">
        <f t="shared" si="4"/>
        <v>42518147</v>
      </c>
      <c r="J40" s="45">
        <f>+I40</f>
        <v>42518147</v>
      </c>
      <c r="K40" s="45">
        <f t="shared" si="4"/>
        <v>42518147</v>
      </c>
      <c r="L40" s="45">
        <f t="shared" si="4"/>
        <v>42518147</v>
      </c>
      <c r="M40" s="45">
        <f t="shared" si="4"/>
        <v>42518147</v>
      </c>
      <c r="N40" s="45">
        <f>+M40</f>
        <v>42518147</v>
      </c>
      <c r="O40" s="45">
        <f t="shared" si="4"/>
        <v>42518147</v>
      </c>
      <c r="P40" s="45">
        <f t="shared" si="4"/>
        <v>42518147</v>
      </c>
      <c r="Q40" s="45">
        <f t="shared" si="4"/>
        <v>42518147</v>
      </c>
      <c r="R40" s="45">
        <f>+Q40</f>
        <v>42518147</v>
      </c>
      <c r="S40" s="45">
        <f t="shared" si="4"/>
        <v>42518147</v>
      </c>
      <c r="T40" s="45">
        <f t="shared" si="4"/>
        <v>42518147</v>
      </c>
      <c r="U40" s="45">
        <f t="shared" si="4"/>
        <v>42518147</v>
      </c>
      <c r="V40" s="45">
        <f>+U40</f>
        <v>42518147</v>
      </c>
      <c r="W40" s="45">
        <f>+V40</f>
        <v>42518147</v>
      </c>
      <c r="X40" s="45">
        <f t="shared" si="4"/>
        <v>43421324</v>
      </c>
      <c r="Y40" s="45">
        <f t="shared" si="4"/>
        <v>-903177</v>
      </c>
      <c r="Z40" s="46">
        <f>+IF(X40&lt;&gt;0,+(Y40/X40)*100,0)</f>
        <v>-2.0800310004365596</v>
      </c>
      <c r="AA40" s="47">
        <f t="shared" si="4"/>
        <v>171215568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58620002</v>
      </c>
      <c r="D7" s="18"/>
      <c r="E7" s="19">
        <v>136389915</v>
      </c>
      <c r="F7" s="20">
        <v>136389915</v>
      </c>
      <c r="G7" s="20">
        <v>15802215</v>
      </c>
      <c r="H7" s="20">
        <v>16855475</v>
      </c>
      <c r="I7" s="20">
        <v>17621508</v>
      </c>
      <c r="J7" s="20">
        <v>50279198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50279198</v>
      </c>
      <c r="X7" s="20">
        <v>34097364</v>
      </c>
      <c r="Y7" s="20">
        <v>16181834</v>
      </c>
      <c r="Z7" s="21">
        <v>47.45772723076189</v>
      </c>
      <c r="AA7" s="22">
        <v>136389915</v>
      </c>
    </row>
    <row r="8" spans="1:27" ht="13.5" x14ac:dyDescent="0.25">
      <c r="A8" s="23" t="s">
        <v>36</v>
      </c>
      <c r="B8" s="17" t="s">
        <v>32</v>
      </c>
      <c r="C8" s="18">
        <v>144343</v>
      </c>
      <c r="D8" s="18"/>
      <c r="E8" s="19">
        <v>5445</v>
      </c>
      <c r="F8" s="20">
        <v>5445</v>
      </c>
      <c r="G8" s="20">
        <v>44291</v>
      </c>
      <c r="H8" s="20">
        <v>45095</v>
      </c>
      <c r="I8" s="20">
        <v>190527</v>
      </c>
      <c r="J8" s="20">
        <v>279913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279913</v>
      </c>
      <c r="X8" s="20">
        <v>1359</v>
      </c>
      <c r="Y8" s="20">
        <v>278554</v>
      </c>
      <c r="Z8" s="21">
        <v>20496.98307579102</v>
      </c>
      <c r="AA8" s="22">
        <v>5445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4351826</v>
      </c>
      <c r="F9" s="20">
        <v>4351826</v>
      </c>
      <c r="G9" s="20">
        <v>2595000</v>
      </c>
      <c r="H9" s="20"/>
      <c r="I9" s="20"/>
      <c r="J9" s="20">
        <v>2595000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2595000</v>
      </c>
      <c r="X9" s="20">
        <v>1087956</v>
      </c>
      <c r="Y9" s="20">
        <v>1507044</v>
      </c>
      <c r="Z9" s="21">
        <v>138.52067546849321</v>
      </c>
      <c r="AA9" s="22">
        <v>4351826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11712174</v>
      </c>
      <c r="F10" s="20">
        <v>11712174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2928042</v>
      </c>
      <c r="Y10" s="20">
        <v>-2928042</v>
      </c>
      <c r="Z10" s="21">
        <v>-100</v>
      </c>
      <c r="AA10" s="22">
        <v>11712174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306575</v>
      </c>
      <c r="H11" s="20">
        <v>356083</v>
      </c>
      <c r="I11" s="20">
        <v>409117</v>
      </c>
      <c r="J11" s="20">
        <v>1071775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1071775</v>
      </c>
      <c r="X11" s="20"/>
      <c r="Y11" s="20">
        <v>1071775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-141386688</v>
      </c>
      <c r="F14" s="20">
        <v>-141386688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-35037097</v>
      </c>
      <c r="Y14" s="20">
        <v>35037097</v>
      </c>
      <c r="Z14" s="21">
        <v>-100</v>
      </c>
      <c r="AA14" s="22">
        <v>-141386688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58764345</v>
      </c>
      <c r="D17" s="26">
        <f>SUM(D6:D16)</f>
        <v>0</v>
      </c>
      <c r="E17" s="27">
        <f t="shared" si="0"/>
        <v>11072672</v>
      </c>
      <c r="F17" s="28">
        <f t="shared" si="0"/>
        <v>11072672</v>
      </c>
      <c r="G17" s="28">
        <f t="shared" si="0"/>
        <v>18748081</v>
      </c>
      <c r="H17" s="28">
        <f t="shared" si="0"/>
        <v>17256653</v>
      </c>
      <c r="I17" s="28">
        <f t="shared" si="0"/>
        <v>18221152</v>
      </c>
      <c r="J17" s="28">
        <f t="shared" si="0"/>
        <v>54225886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54225886</v>
      </c>
      <c r="X17" s="28">
        <f t="shared" si="0"/>
        <v>3077624</v>
      </c>
      <c r="Y17" s="28">
        <f t="shared" si="0"/>
        <v>51148262</v>
      </c>
      <c r="Z17" s="29">
        <f>+IF(X17&lt;&gt;0,+(Y17/X17)*100,0)</f>
        <v>1661.9399250850656</v>
      </c>
      <c r="AA17" s="30">
        <f>SUM(AA6:AA16)</f>
        <v>11072672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-33173882</v>
      </c>
      <c r="D26" s="18"/>
      <c r="E26" s="19">
        <v>-15432174</v>
      </c>
      <c r="F26" s="20">
        <v>-15432174</v>
      </c>
      <c r="G26" s="20">
        <v>-1166367</v>
      </c>
      <c r="H26" s="20">
        <v>-1346742</v>
      </c>
      <c r="I26" s="20"/>
      <c r="J26" s="20">
        <v>-2513109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-2513109</v>
      </c>
      <c r="X26" s="20">
        <v>-5212174</v>
      </c>
      <c r="Y26" s="20">
        <v>2699065</v>
      </c>
      <c r="Z26" s="21">
        <v>-51.78386216576807</v>
      </c>
      <c r="AA26" s="22">
        <v>-15432174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-33173882</v>
      </c>
      <c r="D27" s="26">
        <f>SUM(D21:D26)</f>
        <v>0</v>
      </c>
      <c r="E27" s="27">
        <f t="shared" si="1"/>
        <v>-15432174</v>
      </c>
      <c r="F27" s="28">
        <f t="shared" si="1"/>
        <v>-15432174</v>
      </c>
      <c r="G27" s="28">
        <f t="shared" si="1"/>
        <v>-1166367</v>
      </c>
      <c r="H27" s="28">
        <f t="shared" si="1"/>
        <v>-1346742</v>
      </c>
      <c r="I27" s="28">
        <f t="shared" si="1"/>
        <v>0</v>
      </c>
      <c r="J27" s="28">
        <f t="shared" si="1"/>
        <v>-2513109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-2513109</v>
      </c>
      <c r="X27" s="28">
        <f t="shared" si="1"/>
        <v>-5212174</v>
      </c>
      <c r="Y27" s="28">
        <f t="shared" si="1"/>
        <v>2699065</v>
      </c>
      <c r="Z27" s="29">
        <f>+IF(X27&lt;&gt;0,+(Y27/X27)*100,0)</f>
        <v>-51.78386216576807</v>
      </c>
      <c r="AA27" s="30">
        <f>SUM(AA21:AA26)</f>
        <v>-15432174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25590463</v>
      </c>
      <c r="D38" s="32">
        <f>+D17+D27+D36</f>
        <v>0</v>
      </c>
      <c r="E38" s="33">
        <f t="shared" si="3"/>
        <v>-4359502</v>
      </c>
      <c r="F38" s="2">
        <f t="shared" si="3"/>
        <v>-4359502</v>
      </c>
      <c r="G38" s="2">
        <f t="shared" si="3"/>
        <v>17581714</v>
      </c>
      <c r="H38" s="2">
        <f t="shared" si="3"/>
        <v>15909911</v>
      </c>
      <c r="I38" s="2">
        <f t="shared" si="3"/>
        <v>18221152</v>
      </c>
      <c r="J38" s="2">
        <f t="shared" si="3"/>
        <v>51712777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51712777</v>
      </c>
      <c r="X38" s="2">
        <f t="shared" si="3"/>
        <v>-2134550</v>
      </c>
      <c r="Y38" s="2">
        <f t="shared" si="3"/>
        <v>53847327</v>
      </c>
      <c r="Z38" s="34">
        <f>+IF(X38&lt;&gt;0,+(Y38/X38)*100,0)</f>
        <v>-2522.6547515869856</v>
      </c>
      <c r="AA38" s="35">
        <f>+AA17+AA27+AA36</f>
        <v>-4359502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17581714</v>
      </c>
      <c r="I39" s="2">
        <f>+H40+I60</f>
        <v>33491625</v>
      </c>
      <c r="J39" s="2">
        <f>+G39</f>
        <v>0</v>
      </c>
      <c r="K39" s="2">
        <f>+I40+K60</f>
        <v>51712777</v>
      </c>
      <c r="L39" s="2">
        <f>+K40+L60</f>
        <v>51712777</v>
      </c>
      <c r="M39" s="2">
        <f>+L40+M60</f>
        <v>51712777</v>
      </c>
      <c r="N39" s="2">
        <f>+K39</f>
        <v>51712777</v>
      </c>
      <c r="O39" s="2">
        <f>+M40+O60</f>
        <v>51712777</v>
      </c>
      <c r="P39" s="2">
        <f>+O40+P60</f>
        <v>51712777</v>
      </c>
      <c r="Q39" s="2">
        <f>+P40+Q60</f>
        <v>51712777</v>
      </c>
      <c r="R39" s="2">
        <f>+O39</f>
        <v>51712777</v>
      </c>
      <c r="S39" s="2">
        <f>+Q40+S60</f>
        <v>51712777</v>
      </c>
      <c r="T39" s="2">
        <f>+S40+T60</f>
        <v>51712777</v>
      </c>
      <c r="U39" s="2">
        <f>+T40+U60</f>
        <v>51712777</v>
      </c>
      <c r="V39" s="2">
        <f>+S39</f>
        <v>51712777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25590463</v>
      </c>
      <c r="D40" s="43">
        <f t="shared" ref="D40:AA40" si="4">+D38+D39</f>
        <v>0</v>
      </c>
      <c r="E40" s="44">
        <f t="shared" si="4"/>
        <v>-4359502</v>
      </c>
      <c r="F40" s="45">
        <f t="shared" si="4"/>
        <v>-4359502</v>
      </c>
      <c r="G40" s="45">
        <f t="shared" si="4"/>
        <v>17581714</v>
      </c>
      <c r="H40" s="45">
        <f t="shared" si="4"/>
        <v>33491625</v>
      </c>
      <c r="I40" s="45">
        <f t="shared" si="4"/>
        <v>51712777</v>
      </c>
      <c r="J40" s="45">
        <f>+I40</f>
        <v>51712777</v>
      </c>
      <c r="K40" s="45">
        <f t="shared" si="4"/>
        <v>51712777</v>
      </c>
      <c r="L40" s="45">
        <f t="shared" si="4"/>
        <v>51712777</v>
      </c>
      <c r="M40" s="45">
        <f t="shared" si="4"/>
        <v>51712777</v>
      </c>
      <c r="N40" s="45">
        <f>+M40</f>
        <v>51712777</v>
      </c>
      <c r="O40" s="45">
        <f t="shared" si="4"/>
        <v>51712777</v>
      </c>
      <c r="P40" s="45">
        <f t="shared" si="4"/>
        <v>51712777</v>
      </c>
      <c r="Q40" s="45">
        <f t="shared" si="4"/>
        <v>51712777</v>
      </c>
      <c r="R40" s="45">
        <f>+Q40</f>
        <v>51712777</v>
      </c>
      <c r="S40" s="45">
        <f t="shared" si="4"/>
        <v>51712777</v>
      </c>
      <c r="T40" s="45">
        <f t="shared" si="4"/>
        <v>51712777</v>
      </c>
      <c r="U40" s="45">
        <f t="shared" si="4"/>
        <v>51712777</v>
      </c>
      <c r="V40" s="45">
        <f>+U40</f>
        <v>51712777</v>
      </c>
      <c r="W40" s="45">
        <f>+V40</f>
        <v>51712777</v>
      </c>
      <c r="X40" s="45">
        <f t="shared" si="4"/>
        <v>-2134550</v>
      </c>
      <c r="Y40" s="45">
        <f t="shared" si="4"/>
        <v>53847327</v>
      </c>
      <c r="Z40" s="46">
        <f>+IF(X40&lt;&gt;0,+(Y40/X40)*100,0)</f>
        <v>-2522.6547515869856</v>
      </c>
      <c r="AA40" s="47">
        <f t="shared" si="4"/>
        <v>-4359502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167865737</v>
      </c>
      <c r="D7" s="18"/>
      <c r="E7" s="19">
        <v>157971299</v>
      </c>
      <c r="F7" s="20">
        <v>157971299</v>
      </c>
      <c r="G7" s="20">
        <v>16964381</v>
      </c>
      <c r="H7" s="20">
        <v>15523799</v>
      </c>
      <c r="I7" s="20">
        <v>14317825</v>
      </c>
      <c r="J7" s="20">
        <v>46806005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46806005</v>
      </c>
      <c r="X7" s="20">
        <v>39639119</v>
      </c>
      <c r="Y7" s="20">
        <v>7166886</v>
      </c>
      <c r="Z7" s="21">
        <v>18.080336245616358</v>
      </c>
      <c r="AA7" s="22">
        <v>157971299</v>
      </c>
    </row>
    <row r="8" spans="1:27" ht="13.5" x14ac:dyDescent="0.25">
      <c r="A8" s="23" t="s">
        <v>36</v>
      </c>
      <c r="B8" s="17" t="s">
        <v>32</v>
      </c>
      <c r="C8" s="18">
        <v>313183</v>
      </c>
      <c r="D8" s="18"/>
      <c r="E8" s="19">
        <v>414000</v>
      </c>
      <c r="F8" s="20">
        <v>414000</v>
      </c>
      <c r="G8" s="20"/>
      <c r="H8" s="20"/>
      <c r="I8" s="20">
        <v>28400</v>
      </c>
      <c r="J8" s="20">
        <v>28400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28400</v>
      </c>
      <c r="X8" s="20">
        <v>130003</v>
      </c>
      <c r="Y8" s="20">
        <v>-101603</v>
      </c>
      <c r="Z8" s="21">
        <v>-78.154350284224208</v>
      </c>
      <c r="AA8" s="22">
        <v>414000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20022</v>
      </c>
      <c r="Y10" s="20">
        <v>-20022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169605</v>
      </c>
      <c r="F11" s="20">
        <v>169605</v>
      </c>
      <c r="G11" s="20">
        <v>4456</v>
      </c>
      <c r="H11" s="20">
        <v>20411</v>
      </c>
      <c r="I11" s="20">
        <v>55175</v>
      </c>
      <c r="J11" s="20">
        <v>80042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80042</v>
      </c>
      <c r="X11" s="20">
        <v>42390</v>
      </c>
      <c r="Y11" s="20">
        <v>37652</v>
      </c>
      <c r="Z11" s="21">
        <v>88.822835574427927</v>
      </c>
      <c r="AA11" s="22">
        <v>169605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-3339084</v>
      </c>
      <c r="D14" s="18"/>
      <c r="E14" s="19">
        <v>-171126367</v>
      </c>
      <c r="F14" s="20">
        <v>-171126367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-40592495</v>
      </c>
      <c r="Y14" s="20">
        <v>40592495</v>
      </c>
      <c r="Z14" s="21">
        <v>-100</v>
      </c>
      <c r="AA14" s="22">
        <v>-171126367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-2235900</v>
      </c>
      <c r="F15" s="20">
        <v>-2235900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-2235900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164839836</v>
      </c>
      <c r="D17" s="26">
        <f>SUM(D6:D16)</f>
        <v>0</v>
      </c>
      <c r="E17" s="27">
        <f t="shared" si="0"/>
        <v>-14193363</v>
      </c>
      <c r="F17" s="28">
        <f t="shared" si="0"/>
        <v>-14193363</v>
      </c>
      <c r="G17" s="28">
        <f t="shared" si="0"/>
        <v>16968837</v>
      </c>
      <c r="H17" s="28">
        <f t="shared" si="0"/>
        <v>15544210</v>
      </c>
      <c r="I17" s="28">
        <f t="shared" si="0"/>
        <v>14401400</v>
      </c>
      <c r="J17" s="28">
        <f t="shared" si="0"/>
        <v>46914447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46914447</v>
      </c>
      <c r="X17" s="28">
        <f t="shared" si="0"/>
        <v>-760961</v>
      </c>
      <c r="Y17" s="28">
        <f t="shared" si="0"/>
        <v>47675408</v>
      </c>
      <c r="Z17" s="29">
        <f>+IF(X17&lt;&gt;0,+(Y17/X17)*100,0)</f>
        <v>-6265.1578727424931</v>
      </c>
      <c r="AA17" s="30">
        <f>SUM(AA6:AA16)</f>
        <v>-14193363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-8349579</v>
      </c>
      <c r="D26" s="18"/>
      <c r="E26" s="19">
        <v>-25544957</v>
      </c>
      <c r="F26" s="20">
        <v>-25326602</v>
      </c>
      <c r="G26" s="20">
        <v>-326614</v>
      </c>
      <c r="H26" s="20">
        <v>-13600</v>
      </c>
      <c r="I26" s="20">
        <v>-3517</v>
      </c>
      <c r="J26" s="20">
        <v>-343731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-343731</v>
      </c>
      <c r="X26" s="20">
        <v>-2695412</v>
      </c>
      <c r="Y26" s="20">
        <v>2351681</v>
      </c>
      <c r="Z26" s="21">
        <v>-87.247552507742782</v>
      </c>
      <c r="AA26" s="22">
        <v>-25326602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-8349579</v>
      </c>
      <c r="D27" s="26">
        <f>SUM(D21:D26)</f>
        <v>0</v>
      </c>
      <c r="E27" s="27">
        <f t="shared" si="1"/>
        <v>-25544957</v>
      </c>
      <c r="F27" s="28">
        <f t="shared" si="1"/>
        <v>-25326602</v>
      </c>
      <c r="G27" s="28">
        <f t="shared" si="1"/>
        <v>-326614</v>
      </c>
      <c r="H27" s="28">
        <f t="shared" si="1"/>
        <v>-13600</v>
      </c>
      <c r="I27" s="28">
        <f t="shared" si="1"/>
        <v>-3517</v>
      </c>
      <c r="J27" s="28">
        <f t="shared" si="1"/>
        <v>-343731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-343731</v>
      </c>
      <c r="X27" s="28">
        <f t="shared" si="1"/>
        <v>-2695412</v>
      </c>
      <c r="Y27" s="28">
        <f t="shared" si="1"/>
        <v>2351681</v>
      </c>
      <c r="Z27" s="29">
        <f>+IF(X27&lt;&gt;0,+(Y27/X27)*100,0)</f>
        <v>-87.247552507742782</v>
      </c>
      <c r="AA27" s="30">
        <f>SUM(AA21:AA26)</f>
        <v>-25326602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156490257</v>
      </c>
      <c r="D38" s="32">
        <f>+D17+D27+D36</f>
        <v>0</v>
      </c>
      <c r="E38" s="33">
        <f t="shared" si="3"/>
        <v>-39738320</v>
      </c>
      <c r="F38" s="2">
        <f t="shared" si="3"/>
        <v>-39519965</v>
      </c>
      <c r="G38" s="2">
        <f t="shared" si="3"/>
        <v>16642223</v>
      </c>
      <c r="H38" s="2">
        <f t="shared" si="3"/>
        <v>15530610</v>
      </c>
      <c r="I38" s="2">
        <f t="shared" si="3"/>
        <v>14397883</v>
      </c>
      <c r="J38" s="2">
        <f t="shared" si="3"/>
        <v>46570716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46570716</v>
      </c>
      <c r="X38" s="2">
        <f t="shared" si="3"/>
        <v>-3456373</v>
      </c>
      <c r="Y38" s="2">
        <f t="shared" si="3"/>
        <v>50027089</v>
      </c>
      <c r="Z38" s="34">
        <f>+IF(X38&lt;&gt;0,+(Y38/X38)*100,0)</f>
        <v>-1447.3868705721288</v>
      </c>
      <c r="AA38" s="35">
        <f>+AA17+AA27+AA36</f>
        <v>-39519965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16642223</v>
      </c>
      <c r="I39" s="2">
        <f>+H40+I60</f>
        <v>32172833</v>
      </c>
      <c r="J39" s="2">
        <f>+G39</f>
        <v>0</v>
      </c>
      <c r="K39" s="2">
        <f>+I40+K60</f>
        <v>46570716</v>
      </c>
      <c r="L39" s="2">
        <f>+K40+L60</f>
        <v>46570716</v>
      </c>
      <c r="M39" s="2">
        <f>+L40+M60</f>
        <v>46570716</v>
      </c>
      <c r="N39" s="2">
        <f>+K39</f>
        <v>46570716</v>
      </c>
      <c r="O39" s="2">
        <f>+M40+O60</f>
        <v>46570716</v>
      </c>
      <c r="P39" s="2">
        <f>+O40+P60</f>
        <v>46570716</v>
      </c>
      <c r="Q39" s="2">
        <f>+P40+Q60</f>
        <v>46570716</v>
      </c>
      <c r="R39" s="2">
        <f>+O39</f>
        <v>46570716</v>
      </c>
      <c r="S39" s="2">
        <f>+Q40+S60</f>
        <v>46570716</v>
      </c>
      <c r="T39" s="2">
        <f>+S40+T60</f>
        <v>46570716</v>
      </c>
      <c r="U39" s="2">
        <f>+T40+U60</f>
        <v>46570716</v>
      </c>
      <c r="V39" s="2">
        <f>+S39</f>
        <v>46570716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156490257</v>
      </c>
      <c r="D40" s="43">
        <f t="shared" ref="D40:AA40" si="4">+D38+D39</f>
        <v>0</v>
      </c>
      <c r="E40" s="44">
        <f t="shared" si="4"/>
        <v>-39738320</v>
      </c>
      <c r="F40" s="45">
        <f t="shared" si="4"/>
        <v>-39519965</v>
      </c>
      <c r="G40" s="45">
        <f t="shared" si="4"/>
        <v>16642223</v>
      </c>
      <c r="H40" s="45">
        <f t="shared" si="4"/>
        <v>32172833</v>
      </c>
      <c r="I40" s="45">
        <f t="shared" si="4"/>
        <v>46570716</v>
      </c>
      <c r="J40" s="45">
        <f>+I40</f>
        <v>46570716</v>
      </c>
      <c r="K40" s="45">
        <f t="shared" si="4"/>
        <v>46570716</v>
      </c>
      <c r="L40" s="45">
        <f t="shared" si="4"/>
        <v>46570716</v>
      </c>
      <c r="M40" s="45">
        <f t="shared" si="4"/>
        <v>46570716</v>
      </c>
      <c r="N40" s="45">
        <f>+M40</f>
        <v>46570716</v>
      </c>
      <c r="O40" s="45">
        <f t="shared" si="4"/>
        <v>46570716</v>
      </c>
      <c r="P40" s="45">
        <f t="shared" si="4"/>
        <v>46570716</v>
      </c>
      <c r="Q40" s="45">
        <f t="shared" si="4"/>
        <v>46570716</v>
      </c>
      <c r="R40" s="45">
        <f>+Q40</f>
        <v>46570716</v>
      </c>
      <c r="S40" s="45">
        <f t="shared" si="4"/>
        <v>46570716</v>
      </c>
      <c r="T40" s="45">
        <f t="shared" si="4"/>
        <v>46570716</v>
      </c>
      <c r="U40" s="45">
        <f t="shared" si="4"/>
        <v>46570716</v>
      </c>
      <c r="V40" s="45">
        <f>+U40</f>
        <v>46570716</v>
      </c>
      <c r="W40" s="45">
        <f>+V40</f>
        <v>46570716</v>
      </c>
      <c r="X40" s="45">
        <f t="shared" si="4"/>
        <v>-3456373</v>
      </c>
      <c r="Y40" s="45">
        <f t="shared" si="4"/>
        <v>50027089</v>
      </c>
      <c r="Z40" s="46">
        <f>+IF(X40&lt;&gt;0,+(Y40/X40)*100,0)</f>
        <v>-1447.3868705721288</v>
      </c>
      <c r="AA40" s="47">
        <f t="shared" si="4"/>
        <v>-39519965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553769707</v>
      </c>
      <c r="D7" s="18"/>
      <c r="E7" s="19">
        <v>563089395</v>
      </c>
      <c r="F7" s="20">
        <v>563089395</v>
      </c>
      <c r="G7" s="20">
        <v>52440192</v>
      </c>
      <c r="H7" s="20">
        <v>54867671</v>
      </c>
      <c r="I7" s="20">
        <v>52676809</v>
      </c>
      <c r="J7" s="20">
        <v>159984672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159984672</v>
      </c>
      <c r="X7" s="20">
        <v>132487748</v>
      </c>
      <c r="Y7" s="20">
        <v>27496924</v>
      </c>
      <c r="Z7" s="21">
        <v>20.754314580092341</v>
      </c>
      <c r="AA7" s="22">
        <v>563089395</v>
      </c>
    </row>
    <row r="8" spans="1:27" ht="13.5" x14ac:dyDescent="0.25">
      <c r="A8" s="23" t="s">
        <v>36</v>
      </c>
      <c r="B8" s="17" t="s">
        <v>32</v>
      </c>
      <c r="C8" s="18">
        <v>2086088</v>
      </c>
      <c r="D8" s="18"/>
      <c r="E8" s="19">
        <v>1180503</v>
      </c>
      <c r="F8" s="20">
        <v>1180503</v>
      </c>
      <c r="G8" s="20">
        <v>122047</v>
      </c>
      <c r="H8" s="20">
        <v>4727</v>
      </c>
      <c r="I8" s="20">
        <v>20459</v>
      </c>
      <c r="J8" s="20">
        <v>147233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147233</v>
      </c>
      <c r="X8" s="20">
        <v>48487</v>
      </c>
      <c r="Y8" s="20">
        <v>98746</v>
      </c>
      <c r="Z8" s="21">
        <v>203.65458782766518</v>
      </c>
      <c r="AA8" s="22">
        <v>1180503</v>
      </c>
    </row>
    <row r="9" spans="1:27" ht="13.5" x14ac:dyDescent="0.25">
      <c r="A9" s="23" t="s">
        <v>37</v>
      </c>
      <c r="B9" s="17" t="s">
        <v>6</v>
      </c>
      <c r="C9" s="18">
        <v>13892531</v>
      </c>
      <c r="D9" s="18"/>
      <c r="E9" s="19">
        <v>22379687</v>
      </c>
      <c r="F9" s="20">
        <v>22379687</v>
      </c>
      <c r="G9" s="20">
        <v>9324910</v>
      </c>
      <c r="H9" s="20"/>
      <c r="I9" s="20"/>
      <c r="J9" s="20">
        <v>9324910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9324910</v>
      </c>
      <c r="X9" s="20">
        <v>5594901</v>
      </c>
      <c r="Y9" s="20">
        <v>3730009</v>
      </c>
      <c r="Z9" s="21">
        <v>66.668007172959804</v>
      </c>
      <c r="AA9" s="22">
        <v>22379687</v>
      </c>
    </row>
    <row r="10" spans="1:27" ht="13.5" x14ac:dyDescent="0.25">
      <c r="A10" s="23" t="s">
        <v>38</v>
      </c>
      <c r="B10" s="17" t="s">
        <v>6</v>
      </c>
      <c r="C10" s="18">
        <v>16398032</v>
      </c>
      <c r="D10" s="18"/>
      <c r="E10" s="19">
        <v>27429231</v>
      </c>
      <c r="F10" s="20">
        <v>27429231</v>
      </c>
      <c r="G10" s="20">
        <v>3361000</v>
      </c>
      <c r="H10" s="20">
        <v>110234</v>
      </c>
      <c r="I10" s="20"/>
      <c r="J10" s="20">
        <v>3471234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3471234</v>
      </c>
      <c r="X10" s="20">
        <v>5840250</v>
      </c>
      <c r="Y10" s="20">
        <v>-2369016</v>
      </c>
      <c r="Z10" s="21">
        <v>-40.563606010016699</v>
      </c>
      <c r="AA10" s="22">
        <v>27429231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-426043468</v>
      </c>
      <c r="D14" s="18"/>
      <c r="E14" s="19">
        <v>-545981399</v>
      </c>
      <c r="F14" s="20">
        <v>-545981399</v>
      </c>
      <c r="G14" s="20">
        <v>-675224</v>
      </c>
      <c r="H14" s="20">
        <v>-70735494</v>
      </c>
      <c r="I14" s="20">
        <v>-67387748</v>
      </c>
      <c r="J14" s="20">
        <v>-138798466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-138798466</v>
      </c>
      <c r="X14" s="20">
        <v>-136396427</v>
      </c>
      <c r="Y14" s="20">
        <v>-2402039</v>
      </c>
      <c r="Z14" s="21">
        <v>1.7610717911254374</v>
      </c>
      <c r="AA14" s="22">
        <v>-545981399</v>
      </c>
    </row>
    <row r="15" spans="1:27" ht="13.5" x14ac:dyDescent="0.25">
      <c r="A15" s="23" t="s">
        <v>43</v>
      </c>
      <c r="B15" s="17" t="s">
        <v>32</v>
      </c>
      <c r="C15" s="18">
        <v>-2807817</v>
      </c>
      <c r="D15" s="18"/>
      <c r="E15" s="19">
        <v>-2515032</v>
      </c>
      <c r="F15" s="20">
        <v>-2515032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-628758</v>
      </c>
      <c r="Y15" s="20">
        <v>628758</v>
      </c>
      <c r="Z15" s="21">
        <v>-100</v>
      </c>
      <c r="AA15" s="22">
        <v>-2515032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157295073</v>
      </c>
      <c r="D17" s="26">
        <f>SUM(D6:D16)</f>
        <v>0</v>
      </c>
      <c r="E17" s="27">
        <f t="shared" si="0"/>
        <v>65582385</v>
      </c>
      <c r="F17" s="28">
        <f t="shared" si="0"/>
        <v>65582385</v>
      </c>
      <c r="G17" s="28">
        <f t="shared" si="0"/>
        <v>64572925</v>
      </c>
      <c r="H17" s="28">
        <f t="shared" si="0"/>
        <v>-15752862</v>
      </c>
      <c r="I17" s="28">
        <f t="shared" si="0"/>
        <v>-14690480</v>
      </c>
      <c r="J17" s="28">
        <f t="shared" si="0"/>
        <v>34129583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34129583</v>
      </c>
      <c r="X17" s="28">
        <f t="shared" si="0"/>
        <v>6946201</v>
      </c>
      <c r="Y17" s="28">
        <f t="shared" si="0"/>
        <v>27183382</v>
      </c>
      <c r="Z17" s="29">
        <f>+IF(X17&lt;&gt;0,+(Y17/X17)*100,0)</f>
        <v>391.34171326168075</v>
      </c>
      <c r="AA17" s="30">
        <f>SUM(AA6:AA16)</f>
        <v>65582385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-35993763</v>
      </c>
      <c r="D26" s="18"/>
      <c r="E26" s="19">
        <v>-61643621</v>
      </c>
      <c r="F26" s="20">
        <v>-74098978</v>
      </c>
      <c r="G26" s="20">
        <v>-139036</v>
      </c>
      <c r="H26" s="20">
        <v>-635141</v>
      </c>
      <c r="I26" s="20">
        <v>-917312</v>
      </c>
      <c r="J26" s="20">
        <v>-1691489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-1691489</v>
      </c>
      <c r="X26" s="20">
        <v>-12381411</v>
      </c>
      <c r="Y26" s="20">
        <v>10689922</v>
      </c>
      <c r="Z26" s="21">
        <v>-86.338479515783789</v>
      </c>
      <c r="AA26" s="22">
        <v>-74098978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-35993763</v>
      </c>
      <c r="D27" s="26">
        <f>SUM(D21:D26)</f>
        <v>0</v>
      </c>
      <c r="E27" s="27">
        <f t="shared" si="1"/>
        <v>-61643621</v>
      </c>
      <c r="F27" s="28">
        <f t="shared" si="1"/>
        <v>-74098978</v>
      </c>
      <c r="G27" s="28">
        <f t="shared" si="1"/>
        <v>-139036</v>
      </c>
      <c r="H27" s="28">
        <f t="shared" si="1"/>
        <v>-635141</v>
      </c>
      <c r="I27" s="28">
        <f t="shared" si="1"/>
        <v>-917312</v>
      </c>
      <c r="J27" s="28">
        <f t="shared" si="1"/>
        <v>-1691489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-1691489</v>
      </c>
      <c r="X27" s="28">
        <f t="shared" si="1"/>
        <v>-12381411</v>
      </c>
      <c r="Y27" s="28">
        <f t="shared" si="1"/>
        <v>10689922</v>
      </c>
      <c r="Z27" s="29">
        <f>+IF(X27&lt;&gt;0,+(Y27/X27)*100,0)</f>
        <v>-86.338479515783789</v>
      </c>
      <c r="AA27" s="30">
        <f>SUM(AA21:AA26)</f>
        <v>-74098978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1388751</v>
      </c>
      <c r="D33" s="18"/>
      <c r="E33" s="19">
        <v>1100016</v>
      </c>
      <c r="F33" s="20">
        <v>1100016</v>
      </c>
      <c r="G33" s="20">
        <v>130410</v>
      </c>
      <c r="H33" s="36">
        <v>101627</v>
      </c>
      <c r="I33" s="36">
        <v>47745</v>
      </c>
      <c r="J33" s="36">
        <v>279782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279782</v>
      </c>
      <c r="X33" s="36">
        <v>275004</v>
      </c>
      <c r="Y33" s="20">
        <v>4778</v>
      </c>
      <c r="Z33" s="21">
        <v>1.7374292737560182</v>
      </c>
      <c r="AA33" s="22">
        <v>1100016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-6508729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-6508729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-1452120</v>
      </c>
      <c r="D36" s="26">
        <f>SUM(D31:D35)</f>
        <v>0</v>
      </c>
      <c r="E36" s="27">
        <f t="shared" si="2"/>
        <v>-5408713</v>
      </c>
      <c r="F36" s="28">
        <f t="shared" si="2"/>
        <v>-5408713</v>
      </c>
      <c r="G36" s="28">
        <f t="shared" si="2"/>
        <v>130410</v>
      </c>
      <c r="H36" s="28">
        <f t="shared" si="2"/>
        <v>101627</v>
      </c>
      <c r="I36" s="28">
        <f t="shared" si="2"/>
        <v>47745</v>
      </c>
      <c r="J36" s="28">
        <f t="shared" si="2"/>
        <v>279782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279782</v>
      </c>
      <c r="X36" s="28">
        <f t="shared" si="2"/>
        <v>275004</v>
      </c>
      <c r="Y36" s="28">
        <f t="shared" si="2"/>
        <v>4778</v>
      </c>
      <c r="Z36" s="29">
        <f>+IF(X36&lt;&gt;0,+(Y36/X36)*100,0)</f>
        <v>1.7374292737560182</v>
      </c>
      <c r="AA36" s="30">
        <f>SUM(AA31:AA35)</f>
        <v>-5408713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119849190</v>
      </c>
      <c r="D38" s="32">
        <f>+D17+D27+D36</f>
        <v>0</v>
      </c>
      <c r="E38" s="33">
        <f t="shared" si="3"/>
        <v>-1469949</v>
      </c>
      <c r="F38" s="2">
        <f t="shared" si="3"/>
        <v>-13925306</v>
      </c>
      <c r="G38" s="2">
        <f t="shared" si="3"/>
        <v>64564299</v>
      </c>
      <c r="H38" s="2">
        <f t="shared" si="3"/>
        <v>-16286376</v>
      </c>
      <c r="I38" s="2">
        <f t="shared" si="3"/>
        <v>-15560047</v>
      </c>
      <c r="J38" s="2">
        <f t="shared" si="3"/>
        <v>32717876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32717876</v>
      </c>
      <c r="X38" s="2">
        <f t="shared" si="3"/>
        <v>-5160206</v>
      </c>
      <c r="Y38" s="2">
        <f t="shared" si="3"/>
        <v>37878082</v>
      </c>
      <c r="Z38" s="34">
        <f>+IF(X38&lt;&gt;0,+(Y38/X38)*100,0)</f>
        <v>-734.04205180955955</v>
      </c>
      <c r="AA38" s="35">
        <f>+AA17+AA27+AA36</f>
        <v>-13925306</v>
      </c>
    </row>
    <row r="39" spans="1:27" ht="13.5" x14ac:dyDescent="0.25">
      <c r="A39" s="23" t="s">
        <v>60</v>
      </c>
      <c r="B39" s="17"/>
      <c r="C39" s="32">
        <v>608002883</v>
      </c>
      <c r="D39" s="32"/>
      <c r="E39" s="33">
        <v>606558540</v>
      </c>
      <c r="F39" s="2">
        <v>606558540</v>
      </c>
      <c r="G39" s="2">
        <v>728950946</v>
      </c>
      <c r="H39" s="2">
        <f>+G40+H60</f>
        <v>793515245</v>
      </c>
      <c r="I39" s="2">
        <f>+H40+I60</f>
        <v>777228869</v>
      </c>
      <c r="J39" s="2">
        <f>+G39</f>
        <v>728950946</v>
      </c>
      <c r="K39" s="2">
        <f>+I40+K60</f>
        <v>761668822</v>
      </c>
      <c r="L39" s="2">
        <f>+K40+L60</f>
        <v>761668822</v>
      </c>
      <c r="M39" s="2">
        <f>+L40+M60</f>
        <v>761668822</v>
      </c>
      <c r="N39" s="2">
        <f>+K39</f>
        <v>761668822</v>
      </c>
      <c r="O39" s="2">
        <f>+M40+O60</f>
        <v>761668822</v>
      </c>
      <c r="P39" s="2">
        <f>+O40+P60</f>
        <v>761668822</v>
      </c>
      <c r="Q39" s="2">
        <f>+P40+Q60</f>
        <v>761668822</v>
      </c>
      <c r="R39" s="2">
        <f>+O39</f>
        <v>761668822</v>
      </c>
      <c r="S39" s="2">
        <f>+Q40+S60</f>
        <v>761668822</v>
      </c>
      <c r="T39" s="2">
        <f>+S40+T60</f>
        <v>761668822</v>
      </c>
      <c r="U39" s="2">
        <f>+T40+U60</f>
        <v>761668822</v>
      </c>
      <c r="V39" s="2">
        <f>+S39</f>
        <v>761668822</v>
      </c>
      <c r="W39" s="2">
        <f>+G39</f>
        <v>728950946</v>
      </c>
      <c r="X39" s="2">
        <v>606558540</v>
      </c>
      <c r="Y39" s="2">
        <f>+W39-X39</f>
        <v>122392406</v>
      </c>
      <c r="Z39" s="34">
        <f>+IF(X39&lt;&gt;0,+(Y39/X39)*100,0)</f>
        <v>20.178168788127195</v>
      </c>
      <c r="AA39" s="35">
        <v>606558540</v>
      </c>
    </row>
    <row r="40" spans="1:27" ht="13.5" x14ac:dyDescent="0.25">
      <c r="A40" s="41" t="s">
        <v>62</v>
      </c>
      <c r="B40" s="42" t="s">
        <v>61</v>
      </c>
      <c r="C40" s="43">
        <f>+C38+C39</f>
        <v>727852073</v>
      </c>
      <c r="D40" s="43">
        <f t="shared" ref="D40:AA40" si="4">+D38+D39</f>
        <v>0</v>
      </c>
      <c r="E40" s="44">
        <f t="shared" si="4"/>
        <v>605088591</v>
      </c>
      <c r="F40" s="45">
        <f t="shared" si="4"/>
        <v>592633234</v>
      </c>
      <c r="G40" s="45">
        <f t="shared" si="4"/>
        <v>793515245</v>
      </c>
      <c r="H40" s="45">
        <f t="shared" si="4"/>
        <v>777228869</v>
      </c>
      <c r="I40" s="45">
        <f t="shared" si="4"/>
        <v>761668822</v>
      </c>
      <c r="J40" s="45">
        <f>+I40</f>
        <v>761668822</v>
      </c>
      <c r="K40" s="45">
        <f t="shared" si="4"/>
        <v>761668822</v>
      </c>
      <c r="L40" s="45">
        <f t="shared" si="4"/>
        <v>761668822</v>
      </c>
      <c r="M40" s="45">
        <f t="shared" si="4"/>
        <v>761668822</v>
      </c>
      <c r="N40" s="45">
        <f>+M40</f>
        <v>761668822</v>
      </c>
      <c r="O40" s="45">
        <f t="shared" si="4"/>
        <v>761668822</v>
      </c>
      <c r="P40" s="45">
        <f t="shared" si="4"/>
        <v>761668822</v>
      </c>
      <c r="Q40" s="45">
        <f t="shared" si="4"/>
        <v>761668822</v>
      </c>
      <c r="R40" s="45">
        <f>+Q40</f>
        <v>761668822</v>
      </c>
      <c r="S40" s="45">
        <f t="shared" si="4"/>
        <v>761668822</v>
      </c>
      <c r="T40" s="45">
        <f t="shared" si="4"/>
        <v>761668822</v>
      </c>
      <c r="U40" s="45">
        <f t="shared" si="4"/>
        <v>761668822</v>
      </c>
      <c r="V40" s="45">
        <f>+U40</f>
        <v>761668822</v>
      </c>
      <c r="W40" s="45">
        <f>+V40</f>
        <v>761668822</v>
      </c>
      <c r="X40" s="45">
        <f t="shared" si="4"/>
        <v>601398334</v>
      </c>
      <c r="Y40" s="45">
        <f t="shared" si="4"/>
        <v>160270488</v>
      </c>
      <c r="Z40" s="46">
        <f>+IF(X40&lt;&gt;0,+(Y40/X40)*100,0)</f>
        <v>26.649639504987388</v>
      </c>
      <c r="AA40" s="47">
        <f t="shared" si="4"/>
        <v>592633234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728950946</v>
      </c>
      <c r="J60">
        <v>728950946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352386508</v>
      </c>
      <c r="D7" s="18"/>
      <c r="E7" s="19"/>
      <c r="F7" s="20"/>
      <c r="G7" s="20">
        <v>32092846</v>
      </c>
      <c r="H7" s="20">
        <v>32224296</v>
      </c>
      <c r="I7" s="20">
        <v>32371705</v>
      </c>
      <c r="J7" s="20">
        <v>96688847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96688847</v>
      </c>
      <c r="X7" s="20"/>
      <c r="Y7" s="20">
        <v>96688847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1759678</v>
      </c>
      <c r="D8" s="18"/>
      <c r="E8" s="19"/>
      <c r="F8" s="20"/>
      <c r="G8" s="20">
        <v>3498</v>
      </c>
      <c r="H8" s="20">
        <v>88876</v>
      </c>
      <c r="I8" s="20">
        <v>214909</v>
      </c>
      <c r="J8" s="20">
        <v>307283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307283</v>
      </c>
      <c r="X8" s="20"/>
      <c r="Y8" s="20">
        <v>307283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8018303</v>
      </c>
      <c r="D9" s="18"/>
      <c r="E9" s="19"/>
      <c r="F9" s="20"/>
      <c r="G9" s="20">
        <v>3516252</v>
      </c>
      <c r="H9" s="20"/>
      <c r="I9" s="20"/>
      <c r="J9" s="20">
        <v>3516252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3516252</v>
      </c>
      <c r="X9" s="20"/>
      <c r="Y9" s="20">
        <v>3516252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-337950092</v>
      </c>
      <c r="D14" s="18"/>
      <c r="E14" s="19">
        <v>-442666198</v>
      </c>
      <c r="F14" s="20">
        <v>-442666198</v>
      </c>
      <c r="G14" s="20">
        <v>-7203488</v>
      </c>
      <c r="H14" s="20">
        <v>-57065751</v>
      </c>
      <c r="I14" s="20">
        <v>-48457343</v>
      </c>
      <c r="J14" s="20">
        <v>-112726582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-112726582</v>
      </c>
      <c r="X14" s="20">
        <v>-110666550</v>
      </c>
      <c r="Y14" s="20">
        <v>-2060032</v>
      </c>
      <c r="Z14" s="21">
        <v>1.8614766611952753</v>
      </c>
      <c r="AA14" s="22">
        <v>-442666198</v>
      </c>
    </row>
    <row r="15" spans="1:27" ht="13.5" x14ac:dyDescent="0.25">
      <c r="A15" s="23" t="s">
        <v>43</v>
      </c>
      <c r="B15" s="17" t="s">
        <v>32</v>
      </c>
      <c r="C15" s="18">
        <v>-420880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23793517</v>
      </c>
      <c r="D17" s="26">
        <f>SUM(D6:D16)</f>
        <v>0</v>
      </c>
      <c r="E17" s="27">
        <f t="shared" si="0"/>
        <v>-442666198</v>
      </c>
      <c r="F17" s="28">
        <f t="shared" si="0"/>
        <v>-442666198</v>
      </c>
      <c r="G17" s="28">
        <f t="shared" si="0"/>
        <v>28409108</v>
      </c>
      <c r="H17" s="28">
        <f t="shared" si="0"/>
        <v>-24752579</v>
      </c>
      <c r="I17" s="28">
        <f t="shared" si="0"/>
        <v>-15870729</v>
      </c>
      <c r="J17" s="28">
        <f t="shared" si="0"/>
        <v>-12214200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-12214200</v>
      </c>
      <c r="X17" s="28">
        <f t="shared" si="0"/>
        <v>-110666550</v>
      </c>
      <c r="Y17" s="28">
        <f t="shared" si="0"/>
        <v>98452350</v>
      </c>
      <c r="Z17" s="29">
        <f>+IF(X17&lt;&gt;0,+(Y17/X17)*100,0)</f>
        <v>-88.963060653829004</v>
      </c>
      <c r="AA17" s="30">
        <f>SUM(AA6:AA16)</f>
        <v>-442666198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-43596231</v>
      </c>
      <c r="D26" s="18"/>
      <c r="E26" s="19"/>
      <c r="F26" s="20"/>
      <c r="G26" s="20">
        <v>-269157</v>
      </c>
      <c r="H26" s="20">
        <v>-4988135</v>
      </c>
      <c r="I26" s="20">
        <v>-2569097</v>
      </c>
      <c r="J26" s="20">
        <v>-7826389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-7826389</v>
      </c>
      <c r="X26" s="20"/>
      <c r="Y26" s="20">
        <v>-7826389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-43596231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-269157</v>
      </c>
      <c r="H27" s="28">
        <f t="shared" si="1"/>
        <v>-4988135</v>
      </c>
      <c r="I27" s="28">
        <f t="shared" si="1"/>
        <v>-2569097</v>
      </c>
      <c r="J27" s="28">
        <f t="shared" si="1"/>
        <v>-7826389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-7826389</v>
      </c>
      <c r="X27" s="28">
        <f t="shared" si="1"/>
        <v>0</v>
      </c>
      <c r="Y27" s="28">
        <f t="shared" si="1"/>
        <v>-7826389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-19802714</v>
      </c>
      <c r="D38" s="32">
        <f>+D17+D27+D36</f>
        <v>0</v>
      </c>
      <c r="E38" s="33">
        <f t="shared" si="3"/>
        <v>-442666198</v>
      </c>
      <c r="F38" s="2">
        <f t="shared" si="3"/>
        <v>-442666198</v>
      </c>
      <c r="G38" s="2">
        <f t="shared" si="3"/>
        <v>28139951</v>
      </c>
      <c r="H38" s="2">
        <f t="shared" si="3"/>
        <v>-29740714</v>
      </c>
      <c r="I38" s="2">
        <f t="shared" si="3"/>
        <v>-18439826</v>
      </c>
      <c r="J38" s="2">
        <f t="shared" si="3"/>
        <v>-20040589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-20040589</v>
      </c>
      <c r="X38" s="2">
        <f t="shared" si="3"/>
        <v>-110666550</v>
      </c>
      <c r="Y38" s="2">
        <f t="shared" si="3"/>
        <v>90625961</v>
      </c>
      <c r="Z38" s="34">
        <f>+IF(X38&lt;&gt;0,+(Y38/X38)*100,0)</f>
        <v>-81.891014945347081</v>
      </c>
      <c r="AA38" s="35">
        <f>+AA17+AA27+AA36</f>
        <v>-442666198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28139951</v>
      </c>
      <c r="I39" s="2">
        <f>+H40+I60</f>
        <v>-1600763</v>
      </c>
      <c r="J39" s="2">
        <f>+G39</f>
        <v>0</v>
      </c>
      <c r="K39" s="2">
        <f>+I40+K60</f>
        <v>-20040589</v>
      </c>
      <c r="L39" s="2">
        <f>+K40+L60</f>
        <v>-20040589</v>
      </c>
      <c r="M39" s="2">
        <f>+L40+M60</f>
        <v>-20040589</v>
      </c>
      <c r="N39" s="2">
        <f>+K39</f>
        <v>-20040589</v>
      </c>
      <c r="O39" s="2">
        <f>+M40+O60</f>
        <v>-20040589</v>
      </c>
      <c r="P39" s="2">
        <f>+O40+P60</f>
        <v>-20040589</v>
      </c>
      <c r="Q39" s="2">
        <f>+P40+Q60</f>
        <v>-20040589</v>
      </c>
      <c r="R39" s="2">
        <f>+O39</f>
        <v>-20040589</v>
      </c>
      <c r="S39" s="2">
        <f>+Q40+S60</f>
        <v>-20040589</v>
      </c>
      <c r="T39" s="2">
        <f>+S40+T60</f>
        <v>-20040589</v>
      </c>
      <c r="U39" s="2">
        <f>+T40+U60</f>
        <v>-20040589</v>
      </c>
      <c r="V39" s="2">
        <f>+S39</f>
        <v>-20040589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-19802714</v>
      </c>
      <c r="D40" s="43">
        <f t="shared" ref="D40:AA40" si="4">+D38+D39</f>
        <v>0</v>
      </c>
      <c r="E40" s="44">
        <f t="shared" si="4"/>
        <v>-442666198</v>
      </c>
      <c r="F40" s="45">
        <f t="shared" si="4"/>
        <v>-442666198</v>
      </c>
      <c r="G40" s="45">
        <f t="shared" si="4"/>
        <v>28139951</v>
      </c>
      <c r="H40" s="45">
        <f t="shared" si="4"/>
        <v>-1600763</v>
      </c>
      <c r="I40" s="45">
        <f t="shared" si="4"/>
        <v>-20040589</v>
      </c>
      <c r="J40" s="45">
        <f>+I40</f>
        <v>-20040589</v>
      </c>
      <c r="K40" s="45">
        <f t="shared" si="4"/>
        <v>-20040589</v>
      </c>
      <c r="L40" s="45">
        <f t="shared" si="4"/>
        <v>-20040589</v>
      </c>
      <c r="M40" s="45">
        <f t="shared" si="4"/>
        <v>-20040589</v>
      </c>
      <c r="N40" s="45">
        <f>+M40</f>
        <v>-20040589</v>
      </c>
      <c r="O40" s="45">
        <f t="shared" si="4"/>
        <v>-20040589</v>
      </c>
      <c r="P40" s="45">
        <f t="shared" si="4"/>
        <v>-20040589</v>
      </c>
      <c r="Q40" s="45">
        <f t="shared" si="4"/>
        <v>-20040589</v>
      </c>
      <c r="R40" s="45">
        <f>+Q40</f>
        <v>-20040589</v>
      </c>
      <c r="S40" s="45">
        <f t="shared" si="4"/>
        <v>-20040589</v>
      </c>
      <c r="T40" s="45">
        <f t="shared" si="4"/>
        <v>-20040589</v>
      </c>
      <c r="U40" s="45">
        <f t="shared" si="4"/>
        <v>-20040589</v>
      </c>
      <c r="V40" s="45">
        <f>+U40</f>
        <v>-20040589</v>
      </c>
      <c r="W40" s="45">
        <f>+V40</f>
        <v>-20040589</v>
      </c>
      <c r="X40" s="45">
        <f t="shared" si="4"/>
        <v>-110666550</v>
      </c>
      <c r="Y40" s="45">
        <f t="shared" si="4"/>
        <v>90625961</v>
      </c>
      <c r="Z40" s="46">
        <f>+IF(X40&lt;&gt;0,+(Y40/X40)*100,0)</f>
        <v>-81.891014945347081</v>
      </c>
      <c r="AA40" s="47">
        <f t="shared" si="4"/>
        <v>-442666198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50096731</v>
      </c>
      <c r="D7" s="18"/>
      <c r="E7" s="19"/>
      <c r="F7" s="20"/>
      <c r="G7" s="20">
        <v>5114295</v>
      </c>
      <c r="H7" s="20">
        <v>8282395</v>
      </c>
      <c r="I7" s="20">
        <v>6605710</v>
      </c>
      <c r="J7" s="20">
        <v>20002400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20002400</v>
      </c>
      <c r="X7" s="20"/>
      <c r="Y7" s="20">
        <v>20002400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-344173764</v>
      </c>
      <c r="D14" s="18"/>
      <c r="E14" s="19"/>
      <c r="F14" s="20"/>
      <c r="G14" s="20">
        <v>-613077</v>
      </c>
      <c r="H14" s="20">
        <v>-55377210</v>
      </c>
      <c r="I14" s="20">
        <v>-48599704</v>
      </c>
      <c r="J14" s="20">
        <v>-104589991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-104589991</v>
      </c>
      <c r="X14" s="20"/>
      <c r="Y14" s="20">
        <v>-104589991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-294077033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4501218</v>
      </c>
      <c r="H17" s="28">
        <f t="shared" si="0"/>
        <v>-47094815</v>
      </c>
      <c r="I17" s="28">
        <f t="shared" si="0"/>
        <v>-41993994</v>
      </c>
      <c r="J17" s="28">
        <f t="shared" si="0"/>
        <v>-84587591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-84587591</v>
      </c>
      <c r="X17" s="28">
        <f t="shared" si="0"/>
        <v>0</v>
      </c>
      <c r="Y17" s="28">
        <f t="shared" si="0"/>
        <v>-84587591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-10129082</v>
      </c>
      <c r="D26" s="18"/>
      <c r="E26" s="19">
        <v>-31352174</v>
      </c>
      <c r="F26" s="20">
        <v>-31352174</v>
      </c>
      <c r="G26" s="20"/>
      <c r="H26" s="20">
        <v>-5463</v>
      </c>
      <c r="I26" s="20">
        <v>-506594</v>
      </c>
      <c r="J26" s="20">
        <v>-512057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-512057</v>
      </c>
      <c r="X26" s="20">
        <v>-7838029</v>
      </c>
      <c r="Y26" s="20">
        <v>7325972</v>
      </c>
      <c r="Z26" s="21">
        <v>-93.467018302688089</v>
      </c>
      <c r="AA26" s="22">
        <v>-31352174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-10129082</v>
      </c>
      <c r="D27" s="26">
        <f>SUM(D21:D26)</f>
        <v>0</v>
      </c>
      <c r="E27" s="27">
        <f t="shared" si="1"/>
        <v>-31352174</v>
      </c>
      <c r="F27" s="28">
        <f t="shared" si="1"/>
        <v>-31352174</v>
      </c>
      <c r="G27" s="28">
        <f t="shared" si="1"/>
        <v>0</v>
      </c>
      <c r="H27" s="28">
        <f t="shared" si="1"/>
        <v>-5463</v>
      </c>
      <c r="I27" s="28">
        <f t="shared" si="1"/>
        <v>-506594</v>
      </c>
      <c r="J27" s="28">
        <f t="shared" si="1"/>
        <v>-512057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-512057</v>
      </c>
      <c r="X27" s="28">
        <f t="shared" si="1"/>
        <v>-7838029</v>
      </c>
      <c r="Y27" s="28">
        <f t="shared" si="1"/>
        <v>7325972</v>
      </c>
      <c r="Z27" s="29">
        <f>+IF(X27&lt;&gt;0,+(Y27/X27)*100,0)</f>
        <v>-93.467018302688089</v>
      </c>
      <c r="AA27" s="30">
        <f>SUM(AA21:AA26)</f>
        <v>-31352174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-304206115</v>
      </c>
      <c r="D38" s="32">
        <f>+D17+D27+D36</f>
        <v>0</v>
      </c>
      <c r="E38" s="33">
        <f t="shared" si="3"/>
        <v>-31352174</v>
      </c>
      <c r="F38" s="2">
        <f t="shared" si="3"/>
        <v>-31352174</v>
      </c>
      <c r="G38" s="2">
        <f t="shared" si="3"/>
        <v>4501218</v>
      </c>
      <c r="H38" s="2">
        <f t="shared" si="3"/>
        <v>-47100278</v>
      </c>
      <c r="I38" s="2">
        <f t="shared" si="3"/>
        <v>-42500588</v>
      </c>
      <c r="J38" s="2">
        <f t="shared" si="3"/>
        <v>-85099648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-85099648</v>
      </c>
      <c r="X38" s="2">
        <f t="shared" si="3"/>
        <v>-7838029</v>
      </c>
      <c r="Y38" s="2">
        <f t="shared" si="3"/>
        <v>-77261619</v>
      </c>
      <c r="Z38" s="34">
        <f>+IF(X38&lt;&gt;0,+(Y38/X38)*100,0)</f>
        <v>985.72764913219896</v>
      </c>
      <c r="AA38" s="35">
        <f>+AA17+AA27+AA36</f>
        <v>-31352174</v>
      </c>
    </row>
    <row r="39" spans="1:27" ht="13.5" x14ac:dyDescent="0.25">
      <c r="A39" s="23" t="s">
        <v>60</v>
      </c>
      <c r="B39" s="17"/>
      <c r="C39" s="32">
        <v>-212434894</v>
      </c>
      <c r="D39" s="32"/>
      <c r="E39" s="33"/>
      <c r="F39" s="2"/>
      <c r="G39" s="2">
        <v>-516579481</v>
      </c>
      <c r="H39" s="2">
        <f>+G40+H60</f>
        <v>-512078263</v>
      </c>
      <c r="I39" s="2">
        <f>+H40+I60</f>
        <v>-559178541</v>
      </c>
      <c r="J39" s="2">
        <f>+G39</f>
        <v>-516579481</v>
      </c>
      <c r="K39" s="2">
        <f>+I40+K60</f>
        <v>-601679129</v>
      </c>
      <c r="L39" s="2">
        <f>+K40+L60</f>
        <v>-601679129</v>
      </c>
      <c r="M39" s="2">
        <f>+L40+M60</f>
        <v>-601679129</v>
      </c>
      <c r="N39" s="2">
        <f>+K39</f>
        <v>-601679129</v>
      </c>
      <c r="O39" s="2">
        <f>+M40+O60</f>
        <v>-601679129</v>
      </c>
      <c r="P39" s="2">
        <f>+O40+P60</f>
        <v>-601679129</v>
      </c>
      <c r="Q39" s="2">
        <f>+P40+Q60</f>
        <v>-601679129</v>
      </c>
      <c r="R39" s="2">
        <f>+O39</f>
        <v>-601679129</v>
      </c>
      <c r="S39" s="2">
        <f>+Q40+S60</f>
        <v>-601679129</v>
      </c>
      <c r="T39" s="2">
        <f>+S40+T60</f>
        <v>-601679129</v>
      </c>
      <c r="U39" s="2">
        <f>+T40+U60</f>
        <v>-601679129</v>
      </c>
      <c r="V39" s="2">
        <f>+S39</f>
        <v>-601679129</v>
      </c>
      <c r="W39" s="2">
        <f>+G39</f>
        <v>-516579481</v>
      </c>
      <c r="X39" s="2"/>
      <c r="Y39" s="2">
        <f>+W39-X39</f>
        <v>-516579481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-516641009</v>
      </c>
      <c r="D40" s="43">
        <f t="shared" ref="D40:AA40" si="4">+D38+D39</f>
        <v>0</v>
      </c>
      <c r="E40" s="44">
        <f t="shared" si="4"/>
        <v>-31352174</v>
      </c>
      <c r="F40" s="45">
        <f t="shared" si="4"/>
        <v>-31352174</v>
      </c>
      <c r="G40" s="45">
        <f t="shared" si="4"/>
        <v>-512078263</v>
      </c>
      <c r="H40" s="45">
        <f t="shared" si="4"/>
        <v>-559178541</v>
      </c>
      <c r="I40" s="45">
        <f t="shared" si="4"/>
        <v>-601679129</v>
      </c>
      <c r="J40" s="45">
        <f>+I40</f>
        <v>-601679129</v>
      </c>
      <c r="K40" s="45">
        <f t="shared" si="4"/>
        <v>-601679129</v>
      </c>
      <c r="L40" s="45">
        <f t="shared" si="4"/>
        <v>-601679129</v>
      </c>
      <c r="M40" s="45">
        <f t="shared" si="4"/>
        <v>-601679129</v>
      </c>
      <c r="N40" s="45">
        <f>+M40</f>
        <v>-601679129</v>
      </c>
      <c r="O40" s="45">
        <f t="shared" si="4"/>
        <v>-601679129</v>
      </c>
      <c r="P40" s="45">
        <f t="shared" si="4"/>
        <v>-601679129</v>
      </c>
      <c r="Q40" s="45">
        <f t="shared" si="4"/>
        <v>-601679129</v>
      </c>
      <c r="R40" s="45">
        <f>+Q40</f>
        <v>-601679129</v>
      </c>
      <c r="S40" s="45">
        <f t="shared" si="4"/>
        <v>-601679129</v>
      </c>
      <c r="T40" s="45">
        <f t="shared" si="4"/>
        <v>-601679129</v>
      </c>
      <c r="U40" s="45">
        <f t="shared" si="4"/>
        <v>-601679129</v>
      </c>
      <c r="V40" s="45">
        <f>+U40</f>
        <v>-601679129</v>
      </c>
      <c r="W40" s="45">
        <f>+V40</f>
        <v>-601679129</v>
      </c>
      <c r="X40" s="45">
        <f t="shared" si="4"/>
        <v>-7838029</v>
      </c>
      <c r="Y40" s="45">
        <f t="shared" si="4"/>
        <v>-593841100</v>
      </c>
      <c r="Z40" s="46">
        <f>+IF(X40&lt;&gt;0,+(Y40/X40)*100,0)</f>
        <v>7576.408558835391</v>
      </c>
      <c r="AA40" s="47">
        <f t="shared" si="4"/>
        <v>-31352174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-516579481</v>
      </c>
      <c r="J60">
        <v>-516579481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1128853478</v>
      </c>
      <c r="G7" s="20">
        <v>79336893</v>
      </c>
      <c r="H7" s="20">
        <v>105678080</v>
      </c>
      <c r="I7" s="20">
        <v>104918101</v>
      </c>
      <c r="J7" s="20">
        <v>289933074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289933074</v>
      </c>
      <c r="X7" s="20">
        <v>268353037</v>
      </c>
      <c r="Y7" s="20">
        <v>21580037</v>
      </c>
      <c r="Z7" s="21">
        <v>8.0416593161194587</v>
      </c>
      <c r="AA7" s="22">
        <v>1128853478</v>
      </c>
    </row>
    <row r="8" spans="1:27" ht="13.5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6003</v>
      </c>
      <c r="X8" s="20">
        <v>242940</v>
      </c>
      <c r="Y8" s="20">
        <v>-236937</v>
      </c>
      <c r="Z8" s="21">
        <v>-97.529019510990366</v>
      </c>
      <c r="AA8" s="22">
        <v>2718949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16613672</v>
      </c>
      <c r="Y9" s="20">
        <v>-16613672</v>
      </c>
      <c r="Z9" s="21">
        <v>-100</v>
      </c>
      <c r="AA9" s="22">
        <v>80772928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-323881417</v>
      </c>
      <c r="X14" s="20">
        <v>-249018867</v>
      </c>
      <c r="Y14" s="20">
        <v>-74862550</v>
      </c>
      <c r="Z14" s="21">
        <v>30.063003218145717</v>
      </c>
      <c r="AA14" s="22">
        <v>-1016924677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-8573432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-8573432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186847246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-33942340</v>
      </c>
      <c r="X17" s="28">
        <f t="shared" si="0"/>
        <v>36190782</v>
      </c>
      <c r="Y17" s="28">
        <f t="shared" si="0"/>
        <v>-70133122</v>
      </c>
      <c r="Z17" s="29">
        <f>+IF(X17&lt;&gt;0,+(Y17/X17)*100,0)</f>
        <v>-193.78725223456073</v>
      </c>
      <c r="AA17" s="30">
        <f>SUM(AA6:AA16)</f>
        <v>186847246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-11759345</v>
      </c>
      <c r="X26" s="20"/>
      <c r="Y26" s="20">
        <v>-11759345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-11759345</v>
      </c>
      <c r="X27" s="28">
        <f t="shared" si="1"/>
        <v>0</v>
      </c>
      <c r="Y27" s="28">
        <f t="shared" si="1"/>
        <v>-11759345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186847246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-45701685</v>
      </c>
      <c r="X38" s="2">
        <f t="shared" si="3"/>
        <v>36190782</v>
      </c>
      <c r="Y38" s="2">
        <f t="shared" si="3"/>
        <v>-81892467</v>
      </c>
      <c r="Z38" s="34">
        <f>+IF(X38&lt;&gt;0,+(Y38/X38)*100,0)</f>
        <v>-226.27990464533207</v>
      </c>
      <c r="AA38" s="35">
        <f>+AA17+AA27+AA36</f>
        <v>186847246</v>
      </c>
    </row>
    <row r="39" spans="1:27" ht="13.5" x14ac:dyDescent="0.25">
      <c r="A39" s="23" t="s">
        <v>60</v>
      </c>
      <c r="B39" s="17"/>
      <c r="C39" s="32">
        <v>325026804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313980727</v>
      </c>
      <c r="M39" s="2">
        <f>+L40+M60</f>
        <v>313980727</v>
      </c>
      <c r="N39" s="2">
        <f>+K39</f>
        <v>313980727</v>
      </c>
      <c r="O39" s="2">
        <f>+M40+O60</f>
        <v>313980727</v>
      </c>
      <c r="P39" s="2">
        <f>+O40+P60</f>
        <v>313980727</v>
      </c>
      <c r="Q39" s="2">
        <f>+P40+Q60</f>
        <v>313980727</v>
      </c>
      <c r="R39" s="2">
        <f>+O39</f>
        <v>313980727</v>
      </c>
      <c r="S39" s="2">
        <f>+Q40+S60</f>
        <v>313980727</v>
      </c>
      <c r="T39" s="2">
        <f>+S40+T60</f>
        <v>313980727</v>
      </c>
      <c r="U39" s="2">
        <f>+T40+U60</f>
        <v>313980727</v>
      </c>
      <c r="V39" s="2">
        <f>+S39</f>
        <v>313980727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351577350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186847246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313980727</v>
      </c>
      <c r="L40" s="45">
        <f t="shared" si="4"/>
        <v>313980727</v>
      </c>
      <c r="M40" s="45">
        <f t="shared" si="4"/>
        <v>313980727</v>
      </c>
      <c r="N40" s="45">
        <f>+M40</f>
        <v>313980727</v>
      </c>
      <c r="O40" s="45">
        <f t="shared" si="4"/>
        <v>313980727</v>
      </c>
      <c r="P40" s="45">
        <f t="shared" si="4"/>
        <v>313980727</v>
      </c>
      <c r="Q40" s="45">
        <f t="shared" si="4"/>
        <v>313980727</v>
      </c>
      <c r="R40" s="45">
        <f>+Q40</f>
        <v>313980727</v>
      </c>
      <c r="S40" s="45">
        <f t="shared" si="4"/>
        <v>313980727</v>
      </c>
      <c r="T40" s="45">
        <f t="shared" si="4"/>
        <v>313980727</v>
      </c>
      <c r="U40" s="45">
        <f t="shared" si="4"/>
        <v>313980727</v>
      </c>
      <c r="V40" s="45">
        <f>+U40</f>
        <v>313980727</v>
      </c>
      <c r="W40" s="45">
        <f>+V40</f>
        <v>313980727</v>
      </c>
      <c r="X40" s="45">
        <f t="shared" si="4"/>
        <v>36190782</v>
      </c>
      <c r="Y40" s="45">
        <f t="shared" si="4"/>
        <v>277789945</v>
      </c>
      <c r="Z40" s="46">
        <f>+IF(X40&lt;&gt;0,+(Y40/X40)*100,0)</f>
        <v>767.57099363036696</v>
      </c>
      <c r="AA40" s="47">
        <f t="shared" si="4"/>
        <v>186847246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164918632</v>
      </c>
      <c r="D7" s="18"/>
      <c r="E7" s="19"/>
      <c r="F7" s="20"/>
      <c r="G7" s="20">
        <v>18027234</v>
      </c>
      <c r="H7" s="20">
        <v>16890392</v>
      </c>
      <c r="I7" s="20">
        <v>14824844</v>
      </c>
      <c r="J7" s="20">
        <v>49742470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49742470</v>
      </c>
      <c r="X7" s="20"/>
      <c r="Y7" s="20">
        <v>49742470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79866</v>
      </c>
      <c r="D8" s="18"/>
      <c r="E8" s="19">
        <v>1606660</v>
      </c>
      <c r="F8" s="20">
        <v>1606660</v>
      </c>
      <c r="G8" s="20">
        <v>23760</v>
      </c>
      <c r="H8" s="20">
        <v>7541</v>
      </c>
      <c r="I8" s="20">
        <v>15400</v>
      </c>
      <c r="J8" s="20">
        <v>46701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46701</v>
      </c>
      <c r="X8" s="20">
        <v>345864</v>
      </c>
      <c r="Y8" s="20">
        <v>-299163</v>
      </c>
      <c r="Z8" s="21">
        <v>-86.497293733953228</v>
      </c>
      <c r="AA8" s="22">
        <v>1606660</v>
      </c>
    </row>
    <row r="9" spans="1:27" ht="13.5" x14ac:dyDescent="0.25">
      <c r="A9" s="23" t="s">
        <v>37</v>
      </c>
      <c r="B9" s="17" t="s">
        <v>6</v>
      </c>
      <c r="C9" s="18">
        <v>8826300</v>
      </c>
      <c r="D9" s="18"/>
      <c r="E9" s="19">
        <v>9475100</v>
      </c>
      <c r="F9" s="20">
        <v>9475100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2368773</v>
      </c>
      <c r="Y9" s="20">
        <v>-2368773</v>
      </c>
      <c r="Z9" s="21">
        <v>-100</v>
      </c>
      <c r="AA9" s="22">
        <v>9475100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-490415937</v>
      </c>
      <c r="D14" s="18"/>
      <c r="E14" s="19"/>
      <c r="F14" s="20"/>
      <c r="G14" s="20">
        <v>-63492960</v>
      </c>
      <c r="H14" s="20">
        <v>-79921964</v>
      </c>
      <c r="I14" s="20">
        <v>-74741682</v>
      </c>
      <c r="J14" s="20">
        <v>-218156606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-218156606</v>
      </c>
      <c r="X14" s="20"/>
      <c r="Y14" s="20">
        <v>-218156606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-316591139</v>
      </c>
      <c r="D17" s="26">
        <f>SUM(D6:D16)</f>
        <v>0</v>
      </c>
      <c r="E17" s="27">
        <f t="shared" si="0"/>
        <v>11081760</v>
      </c>
      <c r="F17" s="28">
        <f t="shared" si="0"/>
        <v>11081760</v>
      </c>
      <c r="G17" s="28">
        <f t="shared" si="0"/>
        <v>-45441966</v>
      </c>
      <c r="H17" s="28">
        <f t="shared" si="0"/>
        <v>-63024031</v>
      </c>
      <c r="I17" s="28">
        <f t="shared" si="0"/>
        <v>-59901438</v>
      </c>
      <c r="J17" s="28">
        <f t="shared" si="0"/>
        <v>-168367435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-168367435</v>
      </c>
      <c r="X17" s="28">
        <f t="shared" si="0"/>
        <v>2714637</v>
      </c>
      <c r="Y17" s="28">
        <f t="shared" si="0"/>
        <v>-171082072</v>
      </c>
      <c r="Z17" s="29">
        <f>+IF(X17&lt;&gt;0,+(Y17/X17)*100,0)</f>
        <v>-6302.2080668612416</v>
      </c>
      <c r="AA17" s="30">
        <f>SUM(AA6:AA16)</f>
        <v>11081760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-78725359</v>
      </c>
      <c r="D26" s="18"/>
      <c r="E26" s="19">
        <v>-48245173</v>
      </c>
      <c r="F26" s="20">
        <v>-52908536</v>
      </c>
      <c r="G26" s="20">
        <v>-172500</v>
      </c>
      <c r="H26" s="20"/>
      <c r="I26" s="20"/>
      <c r="J26" s="20">
        <v>-172500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-172500</v>
      </c>
      <c r="X26" s="20">
        <v>-12243537</v>
      </c>
      <c r="Y26" s="20">
        <v>12071037</v>
      </c>
      <c r="Z26" s="21">
        <v>-98.591093407076727</v>
      </c>
      <c r="AA26" s="22">
        <v>-52908536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-78725359</v>
      </c>
      <c r="D27" s="26">
        <f>SUM(D21:D26)</f>
        <v>0</v>
      </c>
      <c r="E27" s="27">
        <f t="shared" si="1"/>
        <v>-48245173</v>
      </c>
      <c r="F27" s="28">
        <f t="shared" si="1"/>
        <v>-52908536</v>
      </c>
      <c r="G27" s="28">
        <f t="shared" si="1"/>
        <v>-172500</v>
      </c>
      <c r="H27" s="28">
        <f t="shared" si="1"/>
        <v>0</v>
      </c>
      <c r="I27" s="28">
        <f t="shared" si="1"/>
        <v>0</v>
      </c>
      <c r="J27" s="28">
        <f t="shared" si="1"/>
        <v>-172500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-172500</v>
      </c>
      <c r="X27" s="28">
        <f t="shared" si="1"/>
        <v>-12243537</v>
      </c>
      <c r="Y27" s="28">
        <f t="shared" si="1"/>
        <v>12071037</v>
      </c>
      <c r="Z27" s="29">
        <f>+IF(X27&lt;&gt;0,+(Y27/X27)*100,0)</f>
        <v>-98.591093407076727</v>
      </c>
      <c r="AA27" s="30">
        <f>SUM(AA21:AA26)</f>
        <v>-52908536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-395316498</v>
      </c>
      <c r="D38" s="32">
        <f>+D17+D27+D36</f>
        <v>0</v>
      </c>
      <c r="E38" s="33">
        <f t="shared" si="3"/>
        <v>-37163413</v>
      </c>
      <c r="F38" s="2">
        <f t="shared" si="3"/>
        <v>-41826776</v>
      </c>
      <c r="G38" s="2">
        <f t="shared" si="3"/>
        <v>-45614466</v>
      </c>
      <c r="H38" s="2">
        <f t="shared" si="3"/>
        <v>-63024031</v>
      </c>
      <c r="I38" s="2">
        <f t="shared" si="3"/>
        <v>-59901438</v>
      </c>
      <c r="J38" s="2">
        <f t="shared" si="3"/>
        <v>-168539935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-168539935</v>
      </c>
      <c r="X38" s="2">
        <f t="shared" si="3"/>
        <v>-9528900</v>
      </c>
      <c r="Y38" s="2">
        <f t="shared" si="3"/>
        <v>-159011035</v>
      </c>
      <c r="Z38" s="34">
        <f>+IF(X38&lt;&gt;0,+(Y38/X38)*100,0)</f>
        <v>1668.7239345569792</v>
      </c>
      <c r="AA38" s="35">
        <f>+AA17+AA27+AA36</f>
        <v>-41826776</v>
      </c>
    </row>
    <row r="39" spans="1:27" ht="13.5" x14ac:dyDescent="0.25">
      <c r="A39" s="23" t="s">
        <v>60</v>
      </c>
      <c r="B39" s="17"/>
      <c r="C39" s="32">
        <v>-176104434</v>
      </c>
      <c r="D39" s="32"/>
      <c r="E39" s="33"/>
      <c r="F39" s="2"/>
      <c r="G39" s="2">
        <v>-582196471</v>
      </c>
      <c r="H39" s="2">
        <f>+G40+H60</f>
        <v>-617037127</v>
      </c>
      <c r="I39" s="2">
        <f>+H40+I60</f>
        <v>-680061158</v>
      </c>
      <c r="J39" s="2">
        <f>+G39</f>
        <v>-582196471</v>
      </c>
      <c r="K39" s="2">
        <f>+I40+K60</f>
        <v>-739962596</v>
      </c>
      <c r="L39" s="2">
        <f>+K40+L60</f>
        <v>-739962596</v>
      </c>
      <c r="M39" s="2">
        <f>+L40+M60</f>
        <v>-739962596</v>
      </c>
      <c r="N39" s="2">
        <f>+K39</f>
        <v>-739962596</v>
      </c>
      <c r="O39" s="2">
        <f>+M40+O60</f>
        <v>-739962596</v>
      </c>
      <c r="P39" s="2">
        <f>+O40+P60</f>
        <v>-739962596</v>
      </c>
      <c r="Q39" s="2">
        <f>+P40+Q60</f>
        <v>-739962596</v>
      </c>
      <c r="R39" s="2">
        <f>+O39</f>
        <v>-739962596</v>
      </c>
      <c r="S39" s="2">
        <f>+Q40+S60</f>
        <v>-739962596</v>
      </c>
      <c r="T39" s="2">
        <f>+S40+T60</f>
        <v>-739962596</v>
      </c>
      <c r="U39" s="2">
        <f>+T40+U60</f>
        <v>-739962596</v>
      </c>
      <c r="V39" s="2">
        <f>+S39</f>
        <v>-739962596</v>
      </c>
      <c r="W39" s="2">
        <f>+G39</f>
        <v>-582196471</v>
      </c>
      <c r="X39" s="2"/>
      <c r="Y39" s="2">
        <f>+W39-X39</f>
        <v>-582196471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-571420932</v>
      </c>
      <c r="D40" s="43">
        <f t="shared" ref="D40:AA40" si="4">+D38+D39</f>
        <v>0</v>
      </c>
      <c r="E40" s="44">
        <f t="shared" si="4"/>
        <v>-37163413</v>
      </c>
      <c r="F40" s="45">
        <f t="shared" si="4"/>
        <v>-41826776</v>
      </c>
      <c r="G40" s="45">
        <f t="shared" si="4"/>
        <v>-627810937</v>
      </c>
      <c r="H40" s="45">
        <f t="shared" si="4"/>
        <v>-680061158</v>
      </c>
      <c r="I40" s="45">
        <f t="shared" si="4"/>
        <v>-739962596</v>
      </c>
      <c r="J40" s="45">
        <f>+I40</f>
        <v>-739962596</v>
      </c>
      <c r="K40" s="45">
        <f t="shared" si="4"/>
        <v>-739962596</v>
      </c>
      <c r="L40" s="45">
        <f t="shared" si="4"/>
        <v>-739962596</v>
      </c>
      <c r="M40" s="45">
        <f t="shared" si="4"/>
        <v>-739962596</v>
      </c>
      <c r="N40" s="45">
        <f>+M40</f>
        <v>-739962596</v>
      </c>
      <c r="O40" s="45">
        <f t="shared" si="4"/>
        <v>-739962596</v>
      </c>
      <c r="P40" s="45">
        <f t="shared" si="4"/>
        <v>-739962596</v>
      </c>
      <c r="Q40" s="45">
        <f t="shared" si="4"/>
        <v>-739962596</v>
      </c>
      <c r="R40" s="45">
        <f>+Q40</f>
        <v>-739962596</v>
      </c>
      <c r="S40" s="45">
        <f t="shared" si="4"/>
        <v>-739962596</v>
      </c>
      <c r="T40" s="45">
        <f t="shared" si="4"/>
        <v>-739962596</v>
      </c>
      <c r="U40" s="45">
        <f t="shared" si="4"/>
        <v>-739962596</v>
      </c>
      <c r="V40" s="45">
        <f>+U40</f>
        <v>-739962596</v>
      </c>
      <c r="W40" s="45">
        <f>+V40</f>
        <v>-739962596</v>
      </c>
      <c r="X40" s="45">
        <f t="shared" si="4"/>
        <v>-9528900</v>
      </c>
      <c r="Y40" s="45">
        <f t="shared" si="4"/>
        <v>-741207506</v>
      </c>
      <c r="Z40" s="46">
        <f>+IF(X40&lt;&gt;0,+(Y40/X40)*100,0)</f>
        <v>7778.5211934221152</v>
      </c>
      <c r="AA40" s="47">
        <f t="shared" si="4"/>
        <v>-41826776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-582196471</v>
      </c>
      <c r="H60">
        <v>10773810</v>
      </c>
      <c r="J60">
        <v>-582196471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506966694</v>
      </c>
      <c r="D7" s="18"/>
      <c r="E7" s="19">
        <v>631827751</v>
      </c>
      <c r="F7" s="20">
        <v>631827751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157956936</v>
      </c>
      <c r="Y7" s="20">
        <v>-157956936</v>
      </c>
      <c r="Z7" s="21">
        <v>-100</v>
      </c>
      <c r="AA7" s="22">
        <v>631827751</v>
      </c>
    </row>
    <row r="8" spans="1:27" ht="13.5" x14ac:dyDescent="0.25">
      <c r="A8" s="23" t="s">
        <v>36</v>
      </c>
      <c r="B8" s="17" t="s">
        <v>32</v>
      </c>
      <c r="C8" s="18">
        <v>9154</v>
      </c>
      <c r="D8" s="18"/>
      <c r="E8" s="19">
        <v>15762</v>
      </c>
      <c r="F8" s="20">
        <v>15762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3942</v>
      </c>
      <c r="Y8" s="20">
        <v>-3942</v>
      </c>
      <c r="Z8" s="21">
        <v>-100</v>
      </c>
      <c r="AA8" s="22">
        <v>15762</v>
      </c>
    </row>
    <row r="9" spans="1:27" ht="13.5" x14ac:dyDescent="0.25">
      <c r="A9" s="23" t="s">
        <v>37</v>
      </c>
      <c r="B9" s="17" t="s">
        <v>6</v>
      </c>
      <c r="C9" s="18">
        <v>127951809</v>
      </c>
      <c r="D9" s="18"/>
      <c r="E9" s="19">
        <v>6711910</v>
      </c>
      <c r="F9" s="20">
        <v>6711910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1677978</v>
      </c>
      <c r="Y9" s="20">
        <v>-1677978</v>
      </c>
      <c r="Z9" s="21">
        <v>-100</v>
      </c>
      <c r="AA9" s="22">
        <v>6711910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2925000</v>
      </c>
      <c r="F10" s="20">
        <v>2925000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731250</v>
      </c>
      <c r="Y10" s="20">
        <v>-731250</v>
      </c>
      <c r="Z10" s="21">
        <v>-100</v>
      </c>
      <c r="AA10" s="22">
        <v>2925000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-435312295</v>
      </c>
      <c r="D14" s="18"/>
      <c r="E14" s="19">
        <v>-645703261</v>
      </c>
      <c r="F14" s="20">
        <v>-647209889</v>
      </c>
      <c r="G14" s="20"/>
      <c r="H14" s="20">
        <v>-4215</v>
      </c>
      <c r="I14" s="20">
        <v>-64040227</v>
      </c>
      <c r="J14" s="20">
        <v>-64044442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-64044442</v>
      </c>
      <c r="X14" s="20">
        <v>-161802480</v>
      </c>
      <c r="Y14" s="20">
        <v>97758038</v>
      </c>
      <c r="Z14" s="21">
        <v>-60.418133269650752</v>
      </c>
      <c r="AA14" s="22">
        <v>-647209889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-2400381</v>
      </c>
      <c r="F15" s="20">
        <v>-2400381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-600096</v>
      </c>
      <c r="Y15" s="20">
        <v>600096</v>
      </c>
      <c r="Z15" s="21">
        <v>-100</v>
      </c>
      <c r="AA15" s="22">
        <v>-2400381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199615362</v>
      </c>
      <c r="D17" s="26">
        <f>SUM(D6:D16)</f>
        <v>0</v>
      </c>
      <c r="E17" s="27">
        <f t="shared" si="0"/>
        <v>-6623219</v>
      </c>
      <c r="F17" s="28">
        <f t="shared" si="0"/>
        <v>-8129847</v>
      </c>
      <c r="G17" s="28">
        <f t="shared" si="0"/>
        <v>0</v>
      </c>
      <c r="H17" s="28">
        <f t="shared" si="0"/>
        <v>-4215</v>
      </c>
      <c r="I17" s="28">
        <f t="shared" si="0"/>
        <v>-64040227</v>
      </c>
      <c r="J17" s="28">
        <f t="shared" si="0"/>
        <v>-64044442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-64044442</v>
      </c>
      <c r="X17" s="28">
        <f t="shared" si="0"/>
        <v>-2032470</v>
      </c>
      <c r="Y17" s="28">
        <f t="shared" si="0"/>
        <v>-62011972</v>
      </c>
      <c r="Z17" s="29">
        <f>+IF(X17&lt;&gt;0,+(Y17/X17)*100,0)</f>
        <v>3051.0645667586728</v>
      </c>
      <c r="AA17" s="30">
        <f>SUM(AA6:AA16)</f>
        <v>-8129847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-2050793</v>
      </c>
      <c r="D26" s="18"/>
      <c r="E26" s="19">
        <v>-6030000</v>
      </c>
      <c r="F26" s="20">
        <v>-20032160</v>
      </c>
      <c r="G26" s="20"/>
      <c r="H26" s="20">
        <v>-668901</v>
      </c>
      <c r="I26" s="20">
        <v>-567555</v>
      </c>
      <c r="J26" s="20">
        <v>-1236456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-1236456</v>
      </c>
      <c r="X26" s="20">
        <v>-5008044</v>
      </c>
      <c r="Y26" s="20">
        <v>3771588</v>
      </c>
      <c r="Z26" s="21">
        <v>-75.310600306227343</v>
      </c>
      <c r="AA26" s="22">
        <v>-20032160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-2050793</v>
      </c>
      <c r="D27" s="26">
        <f>SUM(D21:D26)</f>
        <v>0</v>
      </c>
      <c r="E27" s="27">
        <f t="shared" si="1"/>
        <v>-6030000</v>
      </c>
      <c r="F27" s="28">
        <f t="shared" si="1"/>
        <v>-20032160</v>
      </c>
      <c r="G27" s="28">
        <f t="shared" si="1"/>
        <v>0</v>
      </c>
      <c r="H27" s="28">
        <f t="shared" si="1"/>
        <v>-668901</v>
      </c>
      <c r="I27" s="28">
        <f t="shared" si="1"/>
        <v>-567555</v>
      </c>
      <c r="J27" s="28">
        <f t="shared" si="1"/>
        <v>-1236456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-1236456</v>
      </c>
      <c r="X27" s="28">
        <f t="shared" si="1"/>
        <v>-5008044</v>
      </c>
      <c r="Y27" s="28">
        <f t="shared" si="1"/>
        <v>3771588</v>
      </c>
      <c r="Z27" s="29">
        <f>+IF(X27&lt;&gt;0,+(Y27/X27)*100,0)</f>
        <v>-75.310600306227343</v>
      </c>
      <c r="AA27" s="30">
        <f>SUM(AA21:AA26)</f>
        <v>-20032160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197564569</v>
      </c>
      <c r="D38" s="32">
        <f>+D17+D27+D36</f>
        <v>0</v>
      </c>
      <c r="E38" s="33">
        <f t="shared" si="3"/>
        <v>-12653219</v>
      </c>
      <c r="F38" s="2">
        <f t="shared" si="3"/>
        <v>-28162007</v>
      </c>
      <c r="G38" s="2">
        <f t="shared" si="3"/>
        <v>0</v>
      </c>
      <c r="H38" s="2">
        <f t="shared" si="3"/>
        <v>-673116</v>
      </c>
      <c r="I38" s="2">
        <f t="shared" si="3"/>
        <v>-64607782</v>
      </c>
      <c r="J38" s="2">
        <f t="shared" si="3"/>
        <v>-65280898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-65280898</v>
      </c>
      <c r="X38" s="2">
        <f t="shared" si="3"/>
        <v>-7040514</v>
      </c>
      <c r="Y38" s="2">
        <f t="shared" si="3"/>
        <v>-58240384</v>
      </c>
      <c r="Z38" s="34">
        <f>+IF(X38&lt;&gt;0,+(Y38/X38)*100,0)</f>
        <v>827.21778551963678</v>
      </c>
      <c r="AA38" s="35">
        <f>+AA17+AA27+AA36</f>
        <v>-28162007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-673116</v>
      </c>
      <c r="J39" s="2">
        <f>+G39</f>
        <v>0</v>
      </c>
      <c r="K39" s="2">
        <f>+I40+K60</f>
        <v>-65280898</v>
      </c>
      <c r="L39" s="2">
        <f>+K40+L60</f>
        <v>-65280898</v>
      </c>
      <c r="M39" s="2">
        <f>+L40+M60</f>
        <v>-65280898</v>
      </c>
      <c r="N39" s="2">
        <f>+K39</f>
        <v>-65280898</v>
      </c>
      <c r="O39" s="2">
        <f>+M40+O60</f>
        <v>-65280898</v>
      </c>
      <c r="P39" s="2">
        <f>+O40+P60</f>
        <v>-65280898</v>
      </c>
      <c r="Q39" s="2">
        <f>+P40+Q60</f>
        <v>-65280898</v>
      </c>
      <c r="R39" s="2">
        <f>+O39</f>
        <v>-65280898</v>
      </c>
      <c r="S39" s="2">
        <f>+Q40+S60</f>
        <v>-65280898</v>
      </c>
      <c r="T39" s="2">
        <f>+S40+T60</f>
        <v>-65280898</v>
      </c>
      <c r="U39" s="2">
        <f>+T40+U60</f>
        <v>-65280898</v>
      </c>
      <c r="V39" s="2">
        <f>+S39</f>
        <v>-65280898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197564569</v>
      </c>
      <c r="D40" s="43">
        <f t="shared" ref="D40:AA40" si="4">+D38+D39</f>
        <v>0</v>
      </c>
      <c r="E40" s="44">
        <f t="shared" si="4"/>
        <v>-12653219</v>
      </c>
      <c r="F40" s="45">
        <f t="shared" si="4"/>
        <v>-28162007</v>
      </c>
      <c r="G40" s="45">
        <f t="shared" si="4"/>
        <v>0</v>
      </c>
      <c r="H40" s="45">
        <f t="shared" si="4"/>
        <v>-673116</v>
      </c>
      <c r="I40" s="45">
        <f t="shared" si="4"/>
        <v>-65280898</v>
      </c>
      <c r="J40" s="45">
        <f>+I40</f>
        <v>-65280898</v>
      </c>
      <c r="K40" s="45">
        <f t="shared" si="4"/>
        <v>-65280898</v>
      </c>
      <c r="L40" s="45">
        <f t="shared" si="4"/>
        <v>-65280898</v>
      </c>
      <c r="M40" s="45">
        <f t="shared" si="4"/>
        <v>-65280898</v>
      </c>
      <c r="N40" s="45">
        <f>+M40</f>
        <v>-65280898</v>
      </c>
      <c r="O40" s="45">
        <f t="shared" si="4"/>
        <v>-65280898</v>
      </c>
      <c r="P40" s="45">
        <f t="shared" si="4"/>
        <v>-65280898</v>
      </c>
      <c r="Q40" s="45">
        <f t="shared" si="4"/>
        <v>-65280898</v>
      </c>
      <c r="R40" s="45">
        <f>+Q40</f>
        <v>-65280898</v>
      </c>
      <c r="S40" s="45">
        <f t="shared" si="4"/>
        <v>-65280898</v>
      </c>
      <c r="T40" s="45">
        <f t="shared" si="4"/>
        <v>-65280898</v>
      </c>
      <c r="U40" s="45">
        <f t="shared" si="4"/>
        <v>-65280898</v>
      </c>
      <c r="V40" s="45">
        <f>+U40</f>
        <v>-65280898</v>
      </c>
      <c r="W40" s="45">
        <f>+V40</f>
        <v>-65280898</v>
      </c>
      <c r="X40" s="45">
        <f t="shared" si="4"/>
        <v>-7040514</v>
      </c>
      <c r="Y40" s="45">
        <f t="shared" si="4"/>
        <v>-58240384</v>
      </c>
      <c r="Z40" s="46">
        <f>+IF(X40&lt;&gt;0,+(Y40/X40)*100,0)</f>
        <v>827.21778551963678</v>
      </c>
      <c r="AA40" s="47">
        <f t="shared" si="4"/>
        <v>-28162007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163062614</v>
      </c>
      <c r="D7" s="18"/>
      <c r="E7" s="19">
        <v>134440344</v>
      </c>
      <c r="F7" s="20">
        <v>134440342</v>
      </c>
      <c r="G7" s="20">
        <v>16560612</v>
      </c>
      <c r="H7" s="20">
        <v>19270324</v>
      </c>
      <c r="I7" s="20">
        <v>17409790</v>
      </c>
      <c r="J7" s="20">
        <v>53240726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53240726</v>
      </c>
      <c r="X7" s="20">
        <v>33610077</v>
      </c>
      <c r="Y7" s="20">
        <v>19630649</v>
      </c>
      <c r="Z7" s="21">
        <v>58.407033700041808</v>
      </c>
      <c r="AA7" s="22">
        <v>134440342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6459878</v>
      </c>
      <c r="D9" s="18"/>
      <c r="E9" s="19">
        <v>14277314</v>
      </c>
      <c r="F9" s="20">
        <v>14277314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3569328</v>
      </c>
      <c r="Y9" s="20">
        <v>-3569328</v>
      </c>
      <c r="Z9" s="21">
        <v>-100</v>
      </c>
      <c r="AA9" s="22">
        <v>14277314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65532</v>
      </c>
      <c r="G11" s="20">
        <v>18717</v>
      </c>
      <c r="H11" s="20">
        <v>22521</v>
      </c>
      <c r="I11" s="20">
        <v>32415</v>
      </c>
      <c r="J11" s="20">
        <v>73653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73653</v>
      </c>
      <c r="X11" s="20">
        <v>16383</v>
      </c>
      <c r="Y11" s="20">
        <v>57270</v>
      </c>
      <c r="Z11" s="21">
        <v>349.5696758835378</v>
      </c>
      <c r="AA11" s="22">
        <v>65532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-105141603</v>
      </c>
      <c r="D14" s="18"/>
      <c r="E14" s="19">
        <v>-124601976</v>
      </c>
      <c r="F14" s="20">
        <v>-124601976</v>
      </c>
      <c r="G14" s="20">
        <v>-9179524</v>
      </c>
      <c r="H14" s="20"/>
      <c r="I14" s="20">
        <v>-10000000</v>
      </c>
      <c r="J14" s="20">
        <v>-19179524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-19179524</v>
      </c>
      <c r="X14" s="20">
        <v>-31150527</v>
      </c>
      <c r="Y14" s="20">
        <v>11971003</v>
      </c>
      <c r="Z14" s="21">
        <v>-38.429536039631046</v>
      </c>
      <c r="AA14" s="22">
        <v>-124601976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-2743001</v>
      </c>
      <c r="F15" s="20">
        <v>-2743001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-685752</v>
      </c>
      <c r="Y15" s="20">
        <v>685752</v>
      </c>
      <c r="Z15" s="21">
        <v>-100</v>
      </c>
      <c r="AA15" s="22">
        <v>-2743001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64380889</v>
      </c>
      <c r="D17" s="26">
        <f>SUM(D6:D16)</f>
        <v>0</v>
      </c>
      <c r="E17" s="27">
        <f t="shared" si="0"/>
        <v>21372681</v>
      </c>
      <c r="F17" s="28">
        <f t="shared" si="0"/>
        <v>21438211</v>
      </c>
      <c r="G17" s="28">
        <f t="shared" si="0"/>
        <v>7399805</v>
      </c>
      <c r="H17" s="28">
        <f t="shared" si="0"/>
        <v>19292845</v>
      </c>
      <c r="I17" s="28">
        <f t="shared" si="0"/>
        <v>7442205</v>
      </c>
      <c r="J17" s="28">
        <f t="shared" si="0"/>
        <v>34134855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34134855</v>
      </c>
      <c r="X17" s="28">
        <f t="shared" si="0"/>
        <v>5359509</v>
      </c>
      <c r="Y17" s="28">
        <f t="shared" si="0"/>
        <v>28775346</v>
      </c>
      <c r="Z17" s="29">
        <f>+IF(X17&lt;&gt;0,+(Y17/X17)*100,0)</f>
        <v>536.90265283629526</v>
      </c>
      <c r="AA17" s="30">
        <f>SUM(AA6:AA16)</f>
        <v>21438211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-14434548</v>
      </c>
      <c r="D26" s="18"/>
      <c r="E26" s="19">
        <v>-18702500</v>
      </c>
      <c r="F26" s="20">
        <v>-18702500</v>
      </c>
      <c r="G26" s="20">
        <v>-3785048</v>
      </c>
      <c r="H26" s="20">
        <v>-1765681</v>
      </c>
      <c r="I26" s="20"/>
      <c r="J26" s="20">
        <v>-5550729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-5550729</v>
      </c>
      <c r="X26" s="20">
        <v>-4675626</v>
      </c>
      <c r="Y26" s="20">
        <v>-875103</v>
      </c>
      <c r="Z26" s="21">
        <v>18.716274569437331</v>
      </c>
      <c r="AA26" s="22">
        <v>-18702500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-14434548</v>
      </c>
      <c r="D27" s="26">
        <f>SUM(D21:D26)</f>
        <v>0</v>
      </c>
      <c r="E27" s="27">
        <f t="shared" si="1"/>
        <v>-18702500</v>
      </c>
      <c r="F27" s="28">
        <f t="shared" si="1"/>
        <v>-18702500</v>
      </c>
      <c r="G27" s="28">
        <f t="shared" si="1"/>
        <v>-3785048</v>
      </c>
      <c r="H27" s="28">
        <f t="shared" si="1"/>
        <v>-1765681</v>
      </c>
      <c r="I27" s="28">
        <f t="shared" si="1"/>
        <v>0</v>
      </c>
      <c r="J27" s="28">
        <f t="shared" si="1"/>
        <v>-5550729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-5550729</v>
      </c>
      <c r="X27" s="28">
        <f t="shared" si="1"/>
        <v>-4675626</v>
      </c>
      <c r="Y27" s="28">
        <f t="shared" si="1"/>
        <v>-875103</v>
      </c>
      <c r="Z27" s="29">
        <f>+IF(X27&lt;&gt;0,+(Y27/X27)*100,0)</f>
        <v>18.716274569437331</v>
      </c>
      <c r="AA27" s="30">
        <f>SUM(AA21:AA26)</f>
        <v>-18702500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49946341</v>
      </c>
      <c r="D38" s="32">
        <f>+D17+D27+D36</f>
        <v>0</v>
      </c>
      <c r="E38" s="33">
        <f t="shared" si="3"/>
        <v>2670181</v>
      </c>
      <c r="F38" s="2">
        <f t="shared" si="3"/>
        <v>2735711</v>
      </c>
      <c r="G38" s="2">
        <f t="shared" si="3"/>
        <v>3614757</v>
      </c>
      <c r="H38" s="2">
        <f t="shared" si="3"/>
        <v>17527164</v>
      </c>
      <c r="I38" s="2">
        <f t="shared" si="3"/>
        <v>7442205</v>
      </c>
      <c r="J38" s="2">
        <f t="shared" si="3"/>
        <v>28584126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28584126</v>
      </c>
      <c r="X38" s="2">
        <f t="shared" si="3"/>
        <v>683883</v>
      </c>
      <c r="Y38" s="2">
        <f t="shared" si="3"/>
        <v>27900243</v>
      </c>
      <c r="Z38" s="34">
        <f>+IF(X38&lt;&gt;0,+(Y38/X38)*100,0)</f>
        <v>4079.6807348625421</v>
      </c>
      <c r="AA38" s="35">
        <f>+AA17+AA27+AA36</f>
        <v>2735711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3614757</v>
      </c>
      <c r="I39" s="2">
        <f>+H40+I60</f>
        <v>21141921</v>
      </c>
      <c r="J39" s="2">
        <f>+G39</f>
        <v>0</v>
      </c>
      <c r="K39" s="2">
        <f>+I40+K60</f>
        <v>28584126</v>
      </c>
      <c r="L39" s="2">
        <f>+K40+L60</f>
        <v>28584126</v>
      </c>
      <c r="M39" s="2">
        <f>+L40+M60</f>
        <v>28584126</v>
      </c>
      <c r="N39" s="2">
        <f>+K39</f>
        <v>28584126</v>
      </c>
      <c r="O39" s="2">
        <f>+M40+O60</f>
        <v>28584126</v>
      </c>
      <c r="P39" s="2">
        <f>+O40+P60</f>
        <v>28584126</v>
      </c>
      <c r="Q39" s="2">
        <f>+P40+Q60</f>
        <v>28584126</v>
      </c>
      <c r="R39" s="2">
        <f>+O39</f>
        <v>28584126</v>
      </c>
      <c r="S39" s="2">
        <f>+Q40+S60</f>
        <v>28584126</v>
      </c>
      <c r="T39" s="2">
        <f>+S40+T60</f>
        <v>28584126</v>
      </c>
      <c r="U39" s="2">
        <f>+T40+U60</f>
        <v>28584126</v>
      </c>
      <c r="V39" s="2">
        <f>+S39</f>
        <v>28584126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49946341</v>
      </c>
      <c r="D40" s="43">
        <f t="shared" ref="D40:AA40" si="4">+D38+D39</f>
        <v>0</v>
      </c>
      <c r="E40" s="44">
        <f t="shared" si="4"/>
        <v>2670181</v>
      </c>
      <c r="F40" s="45">
        <f t="shared" si="4"/>
        <v>2735711</v>
      </c>
      <c r="G40" s="45">
        <f t="shared" si="4"/>
        <v>3614757</v>
      </c>
      <c r="H40" s="45">
        <f t="shared" si="4"/>
        <v>21141921</v>
      </c>
      <c r="I40" s="45">
        <f t="shared" si="4"/>
        <v>28584126</v>
      </c>
      <c r="J40" s="45">
        <f>+I40</f>
        <v>28584126</v>
      </c>
      <c r="K40" s="45">
        <f t="shared" si="4"/>
        <v>28584126</v>
      </c>
      <c r="L40" s="45">
        <f t="shared" si="4"/>
        <v>28584126</v>
      </c>
      <c r="M40" s="45">
        <f t="shared" si="4"/>
        <v>28584126</v>
      </c>
      <c r="N40" s="45">
        <f>+M40</f>
        <v>28584126</v>
      </c>
      <c r="O40" s="45">
        <f t="shared" si="4"/>
        <v>28584126</v>
      </c>
      <c r="P40" s="45">
        <f t="shared" si="4"/>
        <v>28584126</v>
      </c>
      <c r="Q40" s="45">
        <f t="shared" si="4"/>
        <v>28584126</v>
      </c>
      <c r="R40" s="45">
        <f>+Q40</f>
        <v>28584126</v>
      </c>
      <c r="S40" s="45">
        <f t="shared" si="4"/>
        <v>28584126</v>
      </c>
      <c r="T40" s="45">
        <f t="shared" si="4"/>
        <v>28584126</v>
      </c>
      <c r="U40" s="45">
        <f t="shared" si="4"/>
        <v>28584126</v>
      </c>
      <c r="V40" s="45">
        <f>+U40</f>
        <v>28584126</v>
      </c>
      <c r="W40" s="45">
        <f>+V40</f>
        <v>28584126</v>
      </c>
      <c r="X40" s="45">
        <f t="shared" si="4"/>
        <v>683883</v>
      </c>
      <c r="Y40" s="45">
        <f t="shared" si="4"/>
        <v>27900243</v>
      </c>
      <c r="Z40" s="46">
        <f>+IF(X40&lt;&gt;0,+(Y40/X40)*100,0)</f>
        <v>4079.6807348625421</v>
      </c>
      <c r="AA40" s="47">
        <f t="shared" si="4"/>
        <v>2735711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717447</v>
      </c>
      <c r="D7" s="18"/>
      <c r="E7" s="19">
        <v>100</v>
      </c>
      <c r="F7" s="20">
        <v>100</v>
      </c>
      <c r="G7" s="20">
        <v>104010</v>
      </c>
      <c r="H7" s="20">
        <v>126227</v>
      </c>
      <c r="I7" s="20">
        <v>94315</v>
      </c>
      <c r="J7" s="20">
        <v>324552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324552</v>
      </c>
      <c r="X7" s="20">
        <v>24</v>
      </c>
      <c r="Y7" s="20">
        <v>324528</v>
      </c>
      <c r="Z7" s="21">
        <v>1352200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6287</v>
      </c>
      <c r="D8" s="18"/>
      <c r="E8" s="19"/>
      <c r="F8" s="20"/>
      <c r="G8" s="20">
        <v>27951</v>
      </c>
      <c r="H8" s="20">
        <v>18031</v>
      </c>
      <c r="I8" s="20">
        <v>23870</v>
      </c>
      <c r="J8" s="20">
        <v>69852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69852</v>
      </c>
      <c r="X8" s="20"/>
      <c r="Y8" s="20">
        <v>69852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33457900</v>
      </c>
      <c r="F9" s="20">
        <v>33457900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8364474</v>
      </c>
      <c r="Y9" s="20">
        <v>-8364474</v>
      </c>
      <c r="Z9" s="21">
        <v>-100</v>
      </c>
      <c r="AA9" s="22">
        <v>33457900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-524794516</v>
      </c>
      <c r="D14" s="18"/>
      <c r="E14" s="19"/>
      <c r="F14" s="20"/>
      <c r="G14" s="20">
        <v>-59923046</v>
      </c>
      <c r="H14" s="20">
        <v>-72727836</v>
      </c>
      <c r="I14" s="20">
        <v>-52229732</v>
      </c>
      <c r="J14" s="20">
        <v>-184880614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-184880614</v>
      </c>
      <c r="X14" s="20"/>
      <c r="Y14" s="20">
        <v>-184880614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-524070782</v>
      </c>
      <c r="D17" s="26">
        <f>SUM(D6:D16)</f>
        <v>0</v>
      </c>
      <c r="E17" s="27">
        <f t="shared" si="0"/>
        <v>33458000</v>
      </c>
      <c r="F17" s="28">
        <f t="shared" si="0"/>
        <v>33458000</v>
      </c>
      <c r="G17" s="28">
        <f t="shared" si="0"/>
        <v>-59791085</v>
      </c>
      <c r="H17" s="28">
        <f t="shared" si="0"/>
        <v>-72583578</v>
      </c>
      <c r="I17" s="28">
        <f t="shared" si="0"/>
        <v>-52111547</v>
      </c>
      <c r="J17" s="28">
        <f t="shared" si="0"/>
        <v>-184486210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-184486210</v>
      </c>
      <c r="X17" s="28">
        <f t="shared" si="0"/>
        <v>8364498</v>
      </c>
      <c r="Y17" s="28">
        <f t="shared" si="0"/>
        <v>-192850708</v>
      </c>
      <c r="Z17" s="29">
        <f>+IF(X17&lt;&gt;0,+(Y17/X17)*100,0)</f>
        <v>-2305.5861571130749</v>
      </c>
      <c r="AA17" s="30">
        <f>SUM(AA6:AA16)</f>
        <v>33458000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-52457845</v>
      </c>
      <c r="D26" s="18"/>
      <c r="E26" s="19">
        <v>-53461463</v>
      </c>
      <c r="F26" s="20">
        <v>-53461463</v>
      </c>
      <c r="G26" s="20">
        <v>-1326803</v>
      </c>
      <c r="H26" s="20"/>
      <c r="I26" s="20">
        <v>-141152</v>
      </c>
      <c r="J26" s="20">
        <v>-1467955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-1467955</v>
      </c>
      <c r="X26" s="20">
        <v>-12802861</v>
      </c>
      <c r="Y26" s="20">
        <v>11334906</v>
      </c>
      <c r="Z26" s="21">
        <v>-88.534164355920126</v>
      </c>
      <c r="AA26" s="22">
        <v>-53461463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-52457845</v>
      </c>
      <c r="D27" s="26">
        <f>SUM(D21:D26)</f>
        <v>0</v>
      </c>
      <c r="E27" s="27">
        <f t="shared" si="1"/>
        <v>-53461463</v>
      </c>
      <c r="F27" s="28">
        <f t="shared" si="1"/>
        <v>-53461463</v>
      </c>
      <c r="G27" s="28">
        <f t="shared" si="1"/>
        <v>-1326803</v>
      </c>
      <c r="H27" s="28">
        <f t="shared" si="1"/>
        <v>0</v>
      </c>
      <c r="I27" s="28">
        <f t="shared" si="1"/>
        <v>-141152</v>
      </c>
      <c r="J27" s="28">
        <f t="shared" si="1"/>
        <v>-1467955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-1467955</v>
      </c>
      <c r="X27" s="28">
        <f t="shared" si="1"/>
        <v>-12802861</v>
      </c>
      <c r="Y27" s="28">
        <f t="shared" si="1"/>
        <v>11334906</v>
      </c>
      <c r="Z27" s="29">
        <f>+IF(X27&lt;&gt;0,+(Y27/X27)*100,0)</f>
        <v>-88.534164355920126</v>
      </c>
      <c r="AA27" s="30">
        <f>SUM(AA21:AA26)</f>
        <v>-53461463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-576528627</v>
      </c>
      <c r="D38" s="32">
        <f>+D17+D27+D36</f>
        <v>0</v>
      </c>
      <c r="E38" s="33">
        <f t="shared" si="3"/>
        <v>-20003463</v>
      </c>
      <c r="F38" s="2">
        <f t="shared" si="3"/>
        <v>-20003463</v>
      </c>
      <c r="G38" s="2">
        <f t="shared" si="3"/>
        <v>-61117888</v>
      </c>
      <c r="H38" s="2">
        <f t="shared" si="3"/>
        <v>-72583578</v>
      </c>
      <c r="I38" s="2">
        <f t="shared" si="3"/>
        <v>-52252699</v>
      </c>
      <c r="J38" s="2">
        <f t="shared" si="3"/>
        <v>-185954165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-185954165</v>
      </c>
      <c r="X38" s="2">
        <f t="shared" si="3"/>
        <v>-4438363</v>
      </c>
      <c r="Y38" s="2">
        <f t="shared" si="3"/>
        <v>-181515802</v>
      </c>
      <c r="Z38" s="34">
        <f>+IF(X38&lt;&gt;0,+(Y38/X38)*100,0)</f>
        <v>4089.7015859225576</v>
      </c>
      <c r="AA38" s="35">
        <f>+AA17+AA27+AA36</f>
        <v>-20003463</v>
      </c>
    </row>
    <row r="39" spans="1:27" ht="13.5" x14ac:dyDescent="0.25">
      <c r="A39" s="23" t="s">
        <v>60</v>
      </c>
      <c r="B39" s="17"/>
      <c r="C39" s="32">
        <v>-481197050</v>
      </c>
      <c r="D39" s="32"/>
      <c r="E39" s="33"/>
      <c r="F39" s="2"/>
      <c r="G39" s="2"/>
      <c r="H39" s="2">
        <f>+G40+H60</f>
        <v>-1118855895</v>
      </c>
      <c r="I39" s="2">
        <f>+H40+I60</f>
        <v>-1191439473</v>
      </c>
      <c r="J39" s="2">
        <f>+G39</f>
        <v>0</v>
      </c>
      <c r="K39" s="2">
        <f>+I40+K60</f>
        <v>-1243692172</v>
      </c>
      <c r="L39" s="2">
        <f>+K40+L60</f>
        <v>-1243692172</v>
      </c>
      <c r="M39" s="2">
        <f>+L40+M60</f>
        <v>-1243692172</v>
      </c>
      <c r="N39" s="2">
        <f>+K39</f>
        <v>-1243692172</v>
      </c>
      <c r="O39" s="2">
        <f>+M40+O60</f>
        <v>-1243692172</v>
      </c>
      <c r="P39" s="2">
        <f>+O40+P60</f>
        <v>-1243692172</v>
      </c>
      <c r="Q39" s="2">
        <f>+P40+Q60</f>
        <v>-1243692172</v>
      </c>
      <c r="R39" s="2">
        <f>+O39</f>
        <v>-1243692172</v>
      </c>
      <c r="S39" s="2">
        <f>+Q40+S60</f>
        <v>-1243692172</v>
      </c>
      <c r="T39" s="2">
        <f>+S40+T60</f>
        <v>-1243692172</v>
      </c>
      <c r="U39" s="2">
        <f>+T40+U60</f>
        <v>-1243692172</v>
      </c>
      <c r="V39" s="2">
        <f>+S39</f>
        <v>-1243692172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-1057725677</v>
      </c>
      <c r="D40" s="43">
        <f t="shared" ref="D40:AA40" si="4">+D38+D39</f>
        <v>0</v>
      </c>
      <c r="E40" s="44">
        <f t="shared" si="4"/>
        <v>-20003463</v>
      </c>
      <c r="F40" s="45">
        <f t="shared" si="4"/>
        <v>-20003463</v>
      </c>
      <c r="G40" s="45">
        <f t="shared" si="4"/>
        <v>-61117888</v>
      </c>
      <c r="H40" s="45">
        <f t="shared" si="4"/>
        <v>-1191439473</v>
      </c>
      <c r="I40" s="45">
        <f t="shared" si="4"/>
        <v>-1243692172</v>
      </c>
      <c r="J40" s="45">
        <f>+I40</f>
        <v>-1243692172</v>
      </c>
      <c r="K40" s="45">
        <f t="shared" si="4"/>
        <v>-1243692172</v>
      </c>
      <c r="L40" s="45">
        <f t="shared" si="4"/>
        <v>-1243692172</v>
      </c>
      <c r="M40" s="45">
        <f t="shared" si="4"/>
        <v>-1243692172</v>
      </c>
      <c r="N40" s="45">
        <f>+M40</f>
        <v>-1243692172</v>
      </c>
      <c r="O40" s="45">
        <f t="shared" si="4"/>
        <v>-1243692172</v>
      </c>
      <c r="P40" s="45">
        <f t="shared" si="4"/>
        <v>-1243692172</v>
      </c>
      <c r="Q40" s="45">
        <f t="shared" si="4"/>
        <v>-1243692172</v>
      </c>
      <c r="R40" s="45">
        <f>+Q40</f>
        <v>-1243692172</v>
      </c>
      <c r="S40" s="45">
        <f t="shared" si="4"/>
        <v>-1243692172</v>
      </c>
      <c r="T40" s="45">
        <f t="shared" si="4"/>
        <v>-1243692172</v>
      </c>
      <c r="U40" s="45">
        <f t="shared" si="4"/>
        <v>-1243692172</v>
      </c>
      <c r="V40" s="45">
        <f>+U40</f>
        <v>-1243692172</v>
      </c>
      <c r="W40" s="45">
        <f>+V40</f>
        <v>-1243692172</v>
      </c>
      <c r="X40" s="45">
        <f t="shared" si="4"/>
        <v>-4438363</v>
      </c>
      <c r="Y40" s="45">
        <f t="shared" si="4"/>
        <v>-181515802</v>
      </c>
      <c r="Z40" s="46">
        <f>+IF(X40&lt;&gt;0,+(Y40/X40)*100,0)</f>
        <v>4089.7015859225576</v>
      </c>
      <c r="AA40" s="47">
        <f t="shared" si="4"/>
        <v>-20003463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-1057738007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154492073</v>
      </c>
      <c r="D7" s="18"/>
      <c r="E7" s="19">
        <v>210573220</v>
      </c>
      <c r="F7" s="20">
        <v>210573220</v>
      </c>
      <c r="G7" s="20">
        <v>15266002</v>
      </c>
      <c r="H7" s="20">
        <v>14266818</v>
      </c>
      <c r="I7" s="20">
        <v>16085153</v>
      </c>
      <c r="J7" s="20">
        <v>45617973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45617973</v>
      </c>
      <c r="X7" s="20">
        <v>58568042</v>
      </c>
      <c r="Y7" s="20">
        <v>-12950069</v>
      </c>
      <c r="Z7" s="21">
        <v>-22.111152358482464</v>
      </c>
      <c r="AA7" s="22">
        <v>210573220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391175</v>
      </c>
      <c r="F11" s="20">
        <v>391175</v>
      </c>
      <c r="G11" s="20">
        <v>40589</v>
      </c>
      <c r="H11" s="20">
        <v>26713</v>
      </c>
      <c r="I11" s="20">
        <v>72315</v>
      </c>
      <c r="J11" s="20">
        <v>139617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139617</v>
      </c>
      <c r="X11" s="20">
        <v>97788</v>
      </c>
      <c r="Y11" s="20">
        <v>41829</v>
      </c>
      <c r="Z11" s="21">
        <v>42.775187139526324</v>
      </c>
      <c r="AA11" s="22">
        <v>391175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-136436732</v>
      </c>
      <c r="D14" s="18"/>
      <c r="E14" s="19">
        <v>-189287046</v>
      </c>
      <c r="F14" s="20">
        <v>-189287046</v>
      </c>
      <c r="G14" s="20">
        <v>-15153034</v>
      </c>
      <c r="H14" s="20">
        <v>-20100217</v>
      </c>
      <c r="I14" s="20">
        <v>-21977250</v>
      </c>
      <c r="J14" s="20">
        <v>-57230501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-57230501</v>
      </c>
      <c r="X14" s="20">
        <v>-74759224</v>
      </c>
      <c r="Y14" s="20">
        <v>17528723</v>
      </c>
      <c r="Z14" s="21">
        <v>-23.446903354695067</v>
      </c>
      <c r="AA14" s="22">
        <v>-189287046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-1076360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18055341</v>
      </c>
      <c r="D17" s="26">
        <f>SUM(D6:D16)</f>
        <v>0</v>
      </c>
      <c r="E17" s="27">
        <f t="shared" si="0"/>
        <v>20600989</v>
      </c>
      <c r="F17" s="28">
        <f t="shared" si="0"/>
        <v>20600989</v>
      </c>
      <c r="G17" s="28">
        <f t="shared" si="0"/>
        <v>153557</v>
      </c>
      <c r="H17" s="28">
        <f t="shared" si="0"/>
        <v>-5806686</v>
      </c>
      <c r="I17" s="28">
        <f t="shared" si="0"/>
        <v>-5819782</v>
      </c>
      <c r="J17" s="28">
        <f t="shared" si="0"/>
        <v>-11472911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-11472911</v>
      </c>
      <c r="X17" s="28">
        <f t="shared" si="0"/>
        <v>-16093394</v>
      </c>
      <c r="Y17" s="28">
        <f t="shared" si="0"/>
        <v>4620483</v>
      </c>
      <c r="Z17" s="29">
        <f>+IF(X17&lt;&gt;0,+(Y17/X17)*100,0)</f>
        <v>-28.71043236746705</v>
      </c>
      <c r="AA17" s="30">
        <f>SUM(AA6:AA16)</f>
        <v>20600989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-9787713</v>
      </c>
      <c r="D26" s="18"/>
      <c r="E26" s="19">
        <v>-7645400</v>
      </c>
      <c r="F26" s="20">
        <v>-7645400</v>
      </c>
      <c r="G26" s="20"/>
      <c r="H26" s="20">
        <v>-371301</v>
      </c>
      <c r="I26" s="20"/>
      <c r="J26" s="20">
        <v>-371301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-371301</v>
      </c>
      <c r="X26" s="20">
        <v>-764537</v>
      </c>
      <c r="Y26" s="20">
        <v>393236</v>
      </c>
      <c r="Z26" s="21">
        <v>-51.434528348529895</v>
      </c>
      <c r="AA26" s="22">
        <v>-7645400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-9787713</v>
      </c>
      <c r="D27" s="26">
        <f>SUM(D21:D26)</f>
        <v>0</v>
      </c>
      <c r="E27" s="27">
        <f t="shared" si="1"/>
        <v>-7645400</v>
      </c>
      <c r="F27" s="28">
        <f t="shared" si="1"/>
        <v>-7645400</v>
      </c>
      <c r="G27" s="28">
        <f t="shared" si="1"/>
        <v>0</v>
      </c>
      <c r="H27" s="28">
        <f t="shared" si="1"/>
        <v>-371301</v>
      </c>
      <c r="I27" s="28">
        <f t="shared" si="1"/>
        <v>0</v>
      </c>
      <c r="J27" s="28">
        <f t="shared" si="1"/>
        <v>-371301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-371301</v>
      </c>
      <c r="X27" s="28">
        <f t="shared" si="1"/>
        <v>-764537</v>
      </c>
      <c r="Y27" s="28">
        <f t="shared" si="1"/>
        <v>393236</v>
      </c>
      <c r="Z27" s="29">
        <f>+IF(X27&lt;&gt;0,+(Y27/X27)*100,0)</f>
        <v>-51.434528348529895</v>
      </c>
      <c r="AA27" s="30">
        <f>SUM(AA21:AA26)</f>
        <v>-7645400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1117571</v>
      </c>
      <c r="D33" s="18"/>
      <c r="E33" s="19"/>
      <c r="F33" s="20"/>
      <c r="G33" s="20">
        <v>22987</v>
      </c>
      <c r="H33" s="36">
        <v>10659</v>
      </c>
      <c r="I33" s="36">
        <v>18773</v>
      </c>
      <c r="J33" s="36">
        <v>52419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52419</v>
      </c>
      <c r="X33" s="36"/>
      <c r="Y33" s="20">
        <v>52419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1117571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22987</v>
      </c>
      <c r="H36" s="28">
        <f t="shared" si="2"/>
        <v>10659</v>
      </c>
      <c r="I36" s="28">
        <f t="shared" si="2"/>
        <v>18773</v>
      </c>
      <c r="J36" s="28">
        <f t="shared" si="2"/>
        <v>52419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52419</v>
      </c>
      <c r="X36" s="28">
        <f t="shared" si="2"/>
        <v>0</v>
      </c>
      <c r="Y36" s="28">
        <f t="shared" si="2"/>
        <v>52419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9385199</v>
      </c>
      <c r="D38" s="32">
        <f>+D17+D27+D36</f>
        <v>0</v>
      </c>
      <c r="E38" s="33">
        <f t="shared" si="3"/>
        <v>12955589</v>
      </c>
      <c r="F38" s="2">
        <f t="shared" si="3"/>
        <v>12955589</v>
      </c>
      <c r="G38" s="2">
        <f t="shared" si="3"/>
        <v>176544</v>
      </c>
      <c r="H38" s="2">
        <f t="shared" si="3"/>
        <v>-6167328</v>
      </c>
      <c r="I38" s="2">
        <f t="shared" si="3"/>
        <v>-5801009</v>
      </c>
      <c r="J38" s="2">
        <f t="shared" si="3"/>
        <v>-11791793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-11791793</v>
      </c>
      <c r="X38" s="2">
        <f t="shared" si="3"/>
        <v>-16857931</v>
      </c>
      <c r="Y38" s="2">
        <f t="shared" si="3"/>
        <v>5066138</v>
      </c>
      <c r="Z38" s="34">
        <f>+IF(X38&lt;&gt;0,+(Y38/X38)*100,0)</f>
        <v>-30.051955960669197</v>
      </c>
      <c r="AA38" s="35">
        <f>+AA17+AA27+AA36</f>
        <v>12955589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176544</v>
      </c>
      <c r="I39" s="2">
        <f>+H40+I60</f>
        <v>-5990784</v>
      </c>
      <c r="J39" s="2">
        <f>+G39</f>
        <v>0</v>
      </c>
      <c r="K39" s="2">
        <f>+I40+K60</f>
        <v>-11791793</v>
      </c>
      <c r="L39" s="2">
        <f>+K40+L60</f>
        <v>-11791793</v>
      </c>
      <c r="M39" s="2">
        <f>+L40+M60</f>
        <v>-11791793</v>
      </c>
      <c r="N39" s="2">
        <f>+K39</f>
        <v>-11791793</v>
      </c>
      <c r="O39" s="2">
        <f>+M40+O60</f>
        <v>-11791793</v>
      </c>
      <c r="P39" s="2">
        <f>+O40+P60</f>
        <v>-11791793</v>
      </c>
      <c r="Q39" s="2">
        <f>+P40+Q60</f>
        <v>-11791793</v>
      </c>
      <c r="R39" s="2">
        <f>+O39</f>
        <v>-11791793</v>
      </c>
      <c r="S39" s="2">
        <f>+Q40+S60</f>
        <v>-11791793</v>
      </c>
      <c r="T39" s="2">
        <f>+S40+T60</f>
        <v>-11791793</v>
      </c>
      <c r="U39" s="2">
        <f>+T40+U60</f>
        <v>-11791793</v>
      </c>
      <c r="V39" s="2">
        <f>+S39</f>
        <v>-11791793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9385199</v>
      </c>
      <c r="D40" s="43">
        <f t="shared" ref="D40:AA40" si="4">+D38+D39</f>
        <v>0</v>
      </c>
      <c r="E40" s="44">
        <f t="shared" si="4"/>
        <v>12955589</v>
      </c>
      <c r="F40" s="45">
        <f t="shared" si="4"/>
        <v>12955589</v>
      </c>
      <c r="G40" s="45">
        <f t="shared" si="4"/>
        <v>176544</v>
      </c>
      <c r="H40" s="45">
        <f t="shared" si="4"/>
        <v>-5990784</v>
      </c>
      <c r="I40" s="45">
        <f t="shared" si="4"/>
        <v>-11791793</v>
      </c>
      <c r="J40" s="45">
        <f>+I40</f>
        <v>-11791793</v>
      </c>
      <c r="K40" s="45">
        <f t="shared" si="4"/>
        <v>-11791793</v>
      </c>
      <c r="L40" s="45">
        <f t="shared" si="4"/>
        <v>-11791793</v>
      </c>
      <c r="M40" s="45">
        <f t="shared" si="4"/>
        <v>-11791793</v>
      </c>
      <c r="N40" s="45">
        <f>+M40</f>
        <v>-11791793</v>
      </c>
      <c r="O40" s="45">
        <f t="shared" si="4"/>
        <v>-11791793</v>
      </c>
      <c r="P40" s="45">
        <f t="shared" si="4"/>
        <v>-11791793</v>
      </c>
      <c r="Q40" s="45">
        <f t="shared" si="4"/>
        <v>-11791793</v>
      </c>
      <c r="R40" s="45">
        <f>+Q40</f>
        <v>-11791793</v>
      </c>
      <c r="S40" s="45">
        <f t="shared" si="4"/>
        <v>-11791793</v>
      </c>
      <c r="T40" s="45">
        <f t="shared" si="4"/>
        <v>-11791793</v>
      </c>
      <c r="U40" s="45">
        <f t="shared" si="4"/>
        <v>-11791793</v>
      </c>
      <c r="V40" s="45">
        <f>+U40</f>
        <v>-11791793</v>
      </c>
      <c r="W40" s="45">
        <f>+V40</f>
        <v>-11791793</v>
      </c>
      <c r="X40" s="45">
        <f t="shared" si="4"/>
        <v>-16857931</v>
      </c>
      <c r="Y40" s="45">
        <f t="shared" si="4"/>
        <v>5066138</v>
      </c>
      <c r="Z40" s="46">
        <f>+IF(X40&lt;&gt;0,+(Y40/X40)*100,0)</f>
        <v>-30.051955960669197</v>
      </c>
      <c r="AA40" s="47">
        <f t="shared" si="4"/>
        <v>12955589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759469</v>
      </c>
      <c r="D7" s="18"/>
      <c r="E7" s="19">
        <v>145336888</v>
      </c>
      <c r="F7" s="20">
        <v>145336888</v>
      </c>
      <c r="G7" s="20">
        <v>7426925</v>
      </c>
      <c r="H7" s="20">
        <v>7870013</v>
      </c>
      <c r="I7" s="20">
        <v>8738036</v>
      </c>
      <c r="J7" s="20">
        <v>24034974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24034974</v>
      </c>
      <c r="X7" s="20">
        <v>36334224</v>
      </c>
      <c r="Y7" s="20">
        <v>-12299250</v>
      </c>
      <c r="Z7" s="21">
        <v>-33.850316990394511</v>
      </c>
      <c r="AA7" s="22">
        <v>145336888</v>
      </c>
    </row>
    <row r="8" spans="1:27" ht="13.5" x14ac:dyDescent="0.25">
      <c r="A8" s="23" t="s">
        <v>36</v>
      </c>
      <c r="B8" s="17" t="s">
        <v>32</v>
      </c>
      <c r="C8" s="18">
        <v>45841</v>
      </c>
      <c r="D8" s="18"/>
      <c r="E8" s="19">
        <v>399584</v>
      </c>
      <c r="F8" s="20">
        <v>399584</v>
      </c>
      <c r="G8" s="20">
        <v>34681</v>
      </c>
      <c r="H8" s="20">
        <v>68504</v>
      </c>
      <c r="I8" s="20">
        <v>40354</v>
      </c>
      <c r="J8" s="20">
        <v>143539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143539</v>
      </c>
      <c r="X8" s="20">
        <v>99897</v>
      </c>
      <c r="Y8" s="20">
        <v>43642</v>
      </c>
      <c r="Z8" s="21">
        <v>43.686997607535758</v>
      </c>
      <c r="AA8" s="22">
        <v>399584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3268018</v>
      </c>
      <c r="F9" s="20">
        <v>3268018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817002</v>
      </c>
      <c r="Y9" s="20">
        <v>-817002</v>
      </c>
      <c r="Z9" s="21">
        <v>-100</v>
      </c>
      <c r="AA9" s="22">
        <v>3268018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6934783</v>
      </c>
      <c r="F10" s="20">
        <v>6934783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1733694</v>
      </c>
      <c r="Y10" s="20">
        <v>-1733694</v>
      </c>
      <c r="Z10" s="21">
        <v>-100</v>
      </c>
      <c r="AA10" s="22">
        <v>6934783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-131102684</v>
      </c>
      <c r="D14" s="18"/>
      <c r="E14" s="19">
        <v>-128418523</v>
      </c>
      <c r="F14" s="20">
        <v>-128418523</v>
      </c>
      <c r="G14" s="20">
        <v>-11404647</v>
      </c>
      <c r="H14" s="20">
        <v>-16880621</v>
      </c>
      <c r="I14" s="20">
        <v>-16558526</v>
      </c>
      <c r="J14" s="20">
        <v>-44843794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-44843794</v>
      </c>
      <c r="X14" s="20">
        <v>-32104629</v>
      </c>
      <c r="Y14" s="20">
        <v>-12739165</v>
      </c>
      <c r="Z14" s="21">
        <v>39.680150173982696</v>
      </c>
      <c r="AA14" s="22">
        <v>-128418523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-130297374</v>
      </c>
      <c r="D17" s="26">
        <f>SUM(D6:D16)</f>
        <v>0</v>
      </c>
      <c r="E17" s="27">
        <f t="shared" si="0"/>
        <v>27520750</v>
      </c>
      <c r="F17" s="28">
        <f t="shared" si="0"/>
        <v>27520750</v>
      </c>
      <c r="G17" s="28">
        <f t="shared" si="0"/>
        <v>-3943041</v>
      </c>
      <c r="H17" s="28">
        <f t="shared" si="0"/>
        <v>-8942104</v>
      </c>
      <c r="I17" s="28">
        <f t="shared" si="0"/>
        <v>-7780136</v>
      </c>
      <c r="J17" s="28">
        <f t="shared" si="0"/>
        <v>-20665281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-20665281</v>
      </c>
      <c r="X17" s="28">
        <f t="shared" si="0"/>
        <v>6880188</v>
      </c>
      <c r="Y17" s="28">
        <f t="shared" si="0"/>
        <v>-27545469</v>
      </c>
      <c r="Z17" s="29">
        <f>+IF(X17&lt;&gt;0,+(Y17/X17)*100,0)</f>
        <v>-400.35924890424502</v>
      </c>
      <c r="AA17" s="30">
        <f>SUM(AA6:AA16)</f>
        <v>27520750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-10088170</v>
      </c>
      <c r="D26" s="18"/>
      <c r="E26" s="19">
        <v>-7654783</v>
      </c>
      <c r="F26" s="20">
        <v>-17710150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-3329189</v>
      </c>
      <c r="Y26" s="20">
        <v>3329189</v>
      </c>
      <c r="Z26" s="21">
        <v>-100</v>
      </c>
      <c r="AA26" s="22">
        <v>-17710150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-10088170</v>
      </c>
      <c r="D27" s="26">
        <f>SUM(D21:D26)</f>
        <v>0</v>
      </c>
      <c r="E27" s="27">
        <f t="shared" si="1"/>
        <v>-7654783</v>
      </c>
      <c r="F27" s="28">
        <f t="shared" si="1"/>
        <v>-17710150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-3329189</v>
      </c>
      <c r="Y27" s="28">
        <f t="shared" si="1"/>
        <v>3329189</v>
      </c>
      <c r="Z27" s="29">
        <f>+IF(X27&lt;&gt;0,+(Y27/X27)*100,0)</f>
        <v>-100</v>
      </c>
      <c r="AA27" s="30">
        <f>SUM(AA21:AA26)</f>
        <v>-17710150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-140385544</v>
      </c>
      <c r="D38" s="32">
        <f>+D17+D27+D36</f>
        <v>0</v>
      </c>
      <c r="E38" s="33">
        <f t="shared" si="3"/>
        <v>19865967</v>
      </c>
      <c r="F38" s="2">
        <f t="shared" si="3"/>
        <v>9810600</v>
      </c>
      <c r="G38" s="2">
        <f t="shared" si="3"/>
        <v>-3943041</v>
      </c>
      <c r="H38" s="2">
        <f t="shared" si="3"/>
        <v>-8942104</v>
      </c>
      <c r="I38" s="2">
        <f t="shared" si="3"/>
        <v>-7780136</v>
      </c>
      <c r="J38" s="2">
        <f t="shared" si="3"/>
        <v>-20665281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-20665281</v>
      </c>
      <c r="X38" s="2">
        <f t="shared" si="3"/>
        <v>3550999</v>
      </c>
      <c r="Y38" s="2">
        <f t="shared" si="3"/>
        <v>-24216280</v>
      </c>
      <c r="Z38" s="34">
        <f>+IF(X38&lt;&gt;0,+(Y38/X38)*100,0)</f>
        <v>-681.95682398108249</v>
      </c>
      <c r="AA38" s="35">
        <f>+AA17+AA27+AA36</f>
        <v>9810600</v>
      </c>
    </row>
    <row r="39" spans="1:27" ht="13.5" x14ac:dyDescent="0.25">
      <c r="A39" s="23" t="s">
        <v>60</v>
      </c>
      <c r="B39" s="17"/>
      <c r="C39" s="32">
        <v>-81159224</v>
      </c>
      <c r="D39" s="32"/>
      <c r="E39" s="33"/>
      <c r="F39" s="2"/>
      <c r="G39" s="2">
        <v>-194198473</v>
      </c>
      <c r="H39" s="2">
        <f>+G40+H60</f>
        <v>-198141514</v>
      </c>
      <c r="I39" s="2">
        <f>+H40+I60</f>
        <v>-207083618</v>
      </c>
      <c r="J39" s="2">
        <f>+G39</f>
        <v>-194198473</v>
      </c>
      <c r="K39" s="2">
        <f>+I40+K60</f>
        <v>-214863754</v>
      </c>
      <c r="L39" s="2">
        <f>+K40+L60</f>
        <v>-214863754</v>
      </c>
      <c r="M39" s="2">
        <f>+L40+M60</f>
        <v>-214863754</v>
      </c>
      <c r="N39" s="2">
        <f>+K39</f>
        <v>-214863754</v>
      </c>
      <c r="O39" s="2">
        <f>+M40+O60</f>
        <v>-214863754</v>
      </c>
      <c r="P39" s="2">
        <f>+O40+P60</f>
        <v>-214863754</v>
      </c>
      <c r="Q39" s="2">
        <f>+P40+Q60</f>
        <v>-214863754</v>
      </c>
      <c r="R39" s="2">
        <f>+O39</f>
        <v>-214863754</v>
      </c>
      <c r="S39" s="2">
        <f>+Q40+S60</f>
        <v>-214863754</v>
      </c>
      <c r="T39" s="2">
        <f>+S40+T60</f>
        <v>-214863754</v>
      </c>
      <c r="U39" s="2">
        <f>+T40+U60</f>
        <v>-214863754</v>
      </c>
      <c r="V39" s="2">
        <f>+S39</f>
        <v>-214863754</v>
      </c>
      <c r="W39" s="2">
        <f>+G39</f>
        <v>-194198473</v>
      </c>
      <c r="X39" s="2"/>
      <c r="Y39" s="2">
        <f>+W39-X39</f>
        <v>-194198473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-221544768</v>
      </c>
      <c r="D40" s="43">
        <f t="shared" ref="D40:AA40" si="4">+D38+D39</f>
        <v>0</v>
      </c>
      <c r="E40" s="44">
        <f t="shared" si="4"/>
        <v>19865967</v>
      </c>
      <c r="F40" s="45">
        <f t="shared" si="4"/>
        <v>9810600</v>
      </c>
      <c r="G40" s="45">
        <f t="shared" si="4"/>
        <v>-198141514</v>
      </c>
      <c r="H40" s="45">
        <f t="shared" si="4"/>
        <v>-207083618</v>
      </c>
      <c r="I40" s="45">
        <f t="shared" si="4"/>
        <v>-214863754</v>
      </c>
      <c r="J40" s="45">
        <f>+I40</f>
        <v>-214863754</v>
      </c>
      <c r="K40" s="45">
        <f t="shared" si="4"/>
        <v>-214863754</v>
      </c>
      <c r="L40" s="45">
        <f t="shared" si="4"/>
        <v>-214863754</v>
      </c>
      <c r="M40" s="45">
        <f t="shared" si="4"/>
        <v>-214863754</v>
      </c>
      <c r="N40" s="45">
        <f>+M40</f>
        <v>-214863754</v>
      </c>
      <c r="O40" s="45">
        <f t="shared" si="4"/>
        <v>-214863754</v>
      </c>
      <c r="P40" s="45">
        <f t="shared" si="4"/>
        <v>-214863754</v>
      </c>
      <c r="Q40" s="45">
        <f t="shared" si="4"/>
        <v>-214863754</v>
      </c>
      <c r="R40" s="45">
        <f>+Q40</f>
        <v>-214863754</v>
      </c>
      <c r="S40" s="45">
        <f t="shared" si="4"/>
        <v>-214863754</v>
      </c>
      <c r="T40" s="45">
        <f t="shared" si="4"/>
        <v>-214863754</v>
      </c>
      <c r="U40" s="45">
        <f t="shared" si="4"/>
        <v>-214863754</v>
      </c>
      <c r="V40" s="45">
        <f>+U40</f>
        <v>-214863754</v>
      </c>
      <c r="W40" s="45">
        <f>+V40</f>
        <v>-214863754</v>
      </c>
      <c r="X40" s="45">
        <f t="shared" si="4"/>
        <v>3550999</v>
      </c>
      <c r="Y40" s="45">
        <f t="shared" si="4"/>
        <v>-218414753</v>
      </c>
      <c r="Z40" s="46">
        <f>+IF(X40&lt;&gt;0,+(Y40/X40)*100,0)</f>
        <v>-6150.7973671634372</v>
      </c>
      <c r="AA40" s="47">
        <f t="shared" si="4"/>
        <v>9810600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-194198473</v>
      </c>
      <c r="J60">
        <v>-194198473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-289741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-289741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-192396</v>
      </c>
      <c r="D39" s="32"/>
      <c r="E39" s="33"/>
      <c r="F39" s="2"/>
      <c r="G39" s="2"/>
      <c r="H39" s="2">
        <f>+G40+H60</f>
        <v>-482137</v>
      </c>
      <c r="I39" s="2">
        <f>+H40+I60</f>
        <v>-482137</v>
      </c>
      <c r="J39" s="2">
        <f>+G39</f>
        <v>0</v>
      </c>
      <c r="K39" s="2">
        <f>+I40+K60</f>
        <v>-482137</v>
      </c>
      <c r="L39" s="2">
        <f>+K40+L60</f>
        <v>-482137</v>
      </c>
      <c r="M39" s="2">
        <f>+L40+M60</f>
        <v>-482137</v>
      </c>
      <c r="N39" s="2">
        <f>+K39</f>
        <v>-482137</v>
      </c>
      <c r="O39" s="2">
        <f>+M40+O60</f>
        <v>-482137</v>
      </c>
      <c r="P39" s="2">
        <f>+O40+P60</f>
        <v>-482137</v>
      </c>
      <c r="Q39" s="2">
        <f>+P40+Q60</f>
        <v>-482137</v>
      </c>
      <c r="R39" s="2">
        <f>+O39</f>
        <v>-482137</v>
      </c>
      <c r="S39" s="2">
        <f>+Q40+S60</f>
        <v>-482137</v>
      </c>
      <c r="T39" s="2">
        <f>+S40+T60</f>
        <v>-482137</v>
      </c>
      <c r="U39" s="2">
        <f>+T40+U60</f>
        <v>-482137</v>
      </c>
      <c r="V39" s="2">
        <f>+S39</f>
        <v>-482137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-482137</v>
      </c>
      <c r="I40" s="45">
        <f t="shared" si="4"/>
        <v>-482137</v>
      </c>
      <c r="J40" s="45">
        <f>+I40</f>
        <v>-482137</v>
      </c>
      <c r="K40" s="45">
        <f t="shared" si="4"/>
        <v>-482137</v>
      </c>
      <c r="L40" s="45">
        <f t="shared" si="4"/>
        <v>-482137</v>
      </c>
      <c r="M40" s="45">
        <f t="shared" si="4"/>
        <v>-482137</v>
      </c>
      <c r="N40" s="45">
        <f>+M40</f>
        <v>-482137</v>
      </c>
      <c r="O40" s="45">
        <f t="shared" si="4"/>
        <v>-482137</v>
      </c>
      <c r="P40" s="45">
        <f t="shared" si="4"/>
        <v>-482137</v>
      </c>
      <c r="Q40" s="45">
        <f t="shared" si="4"/>
        <v>-482137</v>
      </c>
      <c r="R40" s="45">
        <f>+Q40</f>
        <v>-482137</v>
      </c>
      <c r="S40" s="45">
        <f t="shared" si="4"/>
        <v>-482137</v>
      </c>
      <c r="T40" s="45">
        <f t="shared" si="4"/>
        <v>-482137</v>
      </c>
      <c r="U40" s="45">
        <f t="shared" si="4"/>
        <v>-482137</v>
      </c>
      <c r="V40" s="45">
        <f>+U40</f>
        <v>-482137</v>
      </c>
      <c r="W40" s="45">
        <f>+V40</f>
        <v>-482137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-482137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1016030</v>
      </c>
      <c r="D7" s="18"/>
      <c r="E7" s="19">
        <v>86021313</v>
      </c>
      <c r="F7" s="20">
        <v>86021313</v>
      </c>
      <c r="G7" s="20"/>
      <c r="H7" s="20">
        <v>75190</v>
      </c>
      <c r="I7" s="20">
        <v>98662</v>
      </c>
      <c r="J7" s="20">
        <v>173852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173852</v>
      </c>
      <c r="X7" s="20">
        <v>21505320</v>
      </c>
      <c r="Y7" s="20">
        <v>-21331468</v>
      </c>
      <c r="Z7" s="21">
        <v>-99.191586081955535</v>
      </c>
      <c r="AA7" s="22">
        <v>86021313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5177240</v>
      </c>
      <c r="F9" s="20">
        <v>5177240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1294308</v>
      </c>
      <c r="Y9" s="20">
        <v>-1294308</v>
      </c>
      <c r="Z9" s="21">
        <v>-100</v>
      </c>
      <c r="AA9" s="22">
        <v>5177240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104000</v>
      </c>
      <c r="F10" s="20">
        <v>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25998</v>
      </c>
      <c r="Y10" s="20">
        <v>-25998</v>
      </c>
      <c r="Z10" s="21">
        <v>-100</v>
      </c>
      <c r="AA10" s="22">
        <v>104000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-64526156</v>
      </c>
      <c r="D14" s="18"/>
      <c r="E14" s="19"/>
      <c r="F14" s="20"/>
      <c r="G14" s="20"/>
      <c r="H14" s="20">
        <v>-10803318</v>
      </c>
      <c r="I14" s="20">
        <v>-7266494</v>
      </c>
      <c r="J14" s="20">
        <v>-18069812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-18069812</v>
      </c>
      <c r="X14" s="20"/>
      <c r="Y14" s="20">
        <v>-18069812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-63510126</v>
      </c>
      <c r="D17" s="26">
        <f>SUM(D6:D16)</f>
        <v>0</v>
      </c>
      <c r="E17" s="27">
        <f t="shared" si="0"/>
        <v>91302553</v>
      </c>
      <c r="F17" s="28">
        <f t="shared" si="0"/>
        <v>91302553</v>
      </c>
      <c r="G17" s="28">
        <f t="shared" si="0"/>
        <v>0</v>
      </c>
      <c r="H17" s="28">
        <f t="shared" si="0"/>
        <v>-10728128</v>
      </c>
      <c r="I17" s="28">
        <f t="shared" si="0"/>
        <v>-7167832</v>
      </c>
      <c r="J17" s="28">
        <f t="shared" si="0"/>
        <v>-17895960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-17895960</v>
      </c>
      <c r="X17" s="28">
        <f t="shared" si="0"/>
        <v>22825626</v>
      </c>
      <c r="Y17" s="28">
        <f t="shared" si="0"/>
        <v>-40721586</v>
      </c>
      <c r="Z17" s="29">
        <f>+IF(X17&lt;&gt;0,+(Y17/X17)*100,0)</f>
        <v>-178.40293186263546</v>
      </c>
      <c r="AA17" s="30">
        <f>SUM(AA6:AA16)</f>
        <v>91302553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-626000</v>
      </c>
      <c r="F26" s="20">
        <v>-626000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-156498</v>
      </c>
      <c r="Y26" s="20">
        <v>156498</v>
      </c>
      <c r="Z26" s="21">
        <v>-100</v>
      </c>
      <c r="AA26" s="22">
        <v>-626000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-626000</v>
      </c>
      <c r="F27" s="28">
        <f t="shared" si="1"/>
        <v>-626000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-156498</v>
      </c>
      <c r="Y27" s="28">
        <f t="shared" si="1"/>
        <v>156498</v>
      </c>
      <c r="Z27" s="29">
        <f>+IF(X27&lt;&gt;0,+(Y27/X27)*100,0)</f>
        <v>-100</v>
      </c>
      <c r="AA27" s="30">
        <f>SUM(AA21:AA26)</f>
        <v>-626000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-63510126</v>
      </c>
      <c r="D38" s="32">
        <f>+D17+D27+D36</f>
        <v>0</v>
      </c>
      <c r="E38" s="33">
        <f t="shared" si="3"/>
        <v>90676553</v>
      </c>
      <c r="F38" s="2">
        <f t="shared" si="3"/>
        <v>90676553</v>
      </c>
      <c r="G38" s="2">
        <f t="shared" si="3"/>
        <v>0</v>
      </c>
      <c r="H38" s="2">
        <f t="shared" si="3"/>
        <v>-10728128</v>
      </c>
      <c r="I38" s="2">
        <f t="shared" si="3"/>
        <v>-7167832</v>
      </c>
      <c r="J38" s="2">
        <f t="shared" si="3"/>
        <v>-17895960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-17895960</v>
      </c>
      <c r="X38" s="2">
        <f t="shared" si="3"/>
        <v>22669128</v>
      </c>
      <c r="Y38" s="2">
        <f t="shared" si="3"/>
        <v>-40565088</v>
      </c>
      <c r="Z38" s="34">
        <f>+IF(X38&lt;&gt;0,+(Y38/X38)*100,0)</f>
        <v>-178.94419229535427</v>
      </c>
      <c r="AA38" s="35">
        <f>+AA17+AA27+AA36</f>
        <v>90676553</v>
      </c>
    </row>
    <row r="39" spans="1:27" ht="13.5" x14ac:dyDescent="0.25">
      <c r="A39" s="23" t="s">
        <v>60</v>
      </c>
      <c r="B39" s="17"/>
      <c r="C39" s="32">
        <v>-14701781</v>
      </c>
      <c r="D39" s="32"/>
      <c r="E39" s="33">
        <v>106541365</v>
      </c>
      <c r="F39" s="2">
        <v>106541365</v>
      </c>
      <c r="G39" s="2"/>
      <c r="H39" s="2">
        <f>+G40+H60</f>
        <v>2122</v>
      </c>
      <c r="I39" s="2">
        <f>+H40+I60</f>
        <v>-10726006</v>
      </c>
      <c r="J39" s="2">
        <f>+G39</f>
        <v>0</v>
      </c>
      <c r="K39" s="2">
        <f>+I40+K60</f>
        <v>-17893838</v>
      </c>
      <c r="L39" s="2">
        <f>+K40+L60</f>
        <v>-17893838</v>
      </c>
      <c r="M39" s="2">
        <f>+L40+M60</f>
        <v>-17893838</v>
      </c>
      <c r="N39" s="2">
        <f>+K39</f>
        <v>-17893838</v>
      </c>
      <c r="O39" s="2">
        <f>+M40+O60</f>
        <v>-17893838</v>
      </c>
      <c r="P39" s="2">
        <f>+O40+P60</f>
        <v>-17893838</v>
      </c>
      <c r="Q39" s="2">
        <f>+P40+Q60</f>
        <v>-17893838</v>
      </c>
      <c r="R39" s="2">
        <f>+O39</f>
        <v>-17893838</v>
      </c>
      <c r="S39" s="2">
        <f>+Q40+S60</f>
        <v>-17893838</v>
      </c>
      <c r="T39" s="2">
        <f>+S40+T60</f>
        <v>-17893838</v>
      </c>
      <c r="U39" s="2">
        <f>+T40+U60</f>
        <v>-17893838</v>
      </c>
      <c r="V39" s="2">
        <f>+S39</f>
        <v>-17893838</v>
      </c>
      <c r="W39" s="2">
        <f>+G39</f>
        <v>0</v>
      </c>
      <c r="X39" s="2">
        <v>106541365</v>
      </c>
      <c r="Y39" s="2">
        <f>+W39-X39</f>
        <v>-106541365</v>
      </c>
      <c r="Z39" s="34">
        <f>+IF(X39&lt;&gt;0,+(Y39/X39)*100,0)</f>
        <v>-100</v>
      </c>
      <c r="AA39" s="35">
        <v>106541365</v>
      </c>
    </row>
    <row r="40" spans="1:27" ht="13.5" x14ac:dyDescent="0.25">
      <c r="A40" s="41" t="s">
        <v>62</v>
      </c>
      <c r="B40" s="42" t="s">
        <v>61</v>
      </c>
      <c r="C40" s="43">
        <f>+C38+C39</f>
        <v>-78211907</v>
      </c>
      <c r="D40" s="43">
        <f t="shared" ref="D40:AA40" si="4">+D38+D39</f>
        <v>0</v>
      </c>
      <c r="E40" s="44">
        <f t="shared" si="4"/>
        <v>197217918</v>
      </c>
      <c r="F40" s="45">
        <f t="shared" si="4"/>
        <v>197217918</v>
      </c>
      <c r="G40" s="45">
        <f t="shared" si="4"/>
        <v>0</v>
      </c>
      <c r="H40" s="45">
        <f t="shared" si="4"/>
        <v>-10726006</v>
      </c>
      <c r="I40" s="45">
        <f t="shared" si="4"/>
        <v>-17893838</v>
      </c>
      <c r="J40" s="45">
        <f>+I40</f>
        <v>-17893838</v>
      </c>
      <c r="K40" s="45">
        <f t="shared" si="4"/>
        <v>-17893838</v>
      </c>
      <c r="L40" s="45">
        <f t="shared" si="4"/>
        <v>-17893838</v>
      </c>
      <c r="M40" s="45">
        <f t="shared" si="4"/>
        <v>-17893838</v>
      </c>
      <c r="N40" s="45">
        <f>+M40</f>
        <v>-17893838</v>
      </c>
      <c r="O40" s="45">
        <f t="shared" si="4"/>
        <v>-17893838</v>
      </c>
      <c r="P40" s="45">
        <f t="shared" si="4"/>
        <v>-17893838</v>
      </c>
      <c r="Q40" s="45">
        <f t="shared" si="4"/>
        <v>-17893838</v>
      </c>
      <c r="R40" s="45">
        <f>+Q40</f>
        <v>-17893838</v>
      </c>
      <c r="S40" s="45">
        <f t="shared" si="4"/>
        <v>-17893838</v>
      </c>
      <c r="T40" s="45">
        <f t="shared" si="4"/>
        <v>-17893838</v>
      </c>
      <c r="U40" s="45">
        <f t="shared" si="4"/>
        <v>-17893838</v>
      </c>
      <c r="V40" s="45">
        <f>+U40</f>
        <v>-17893838</v>
      </c>
      <c r="W40" s="45">
        <f>+V40</f>
        <v>-17893838</v>
      </c>
      <c r="X40" s="45">
        <f t="shared" si="4"/>
        <v>129210493</v>
      </c>
      <c r="Y40" s="45">
        <f t="shared" si="4"/>
        <v>-147106453</v>
      </c>
      <c r="Z40" s="46">
        <f>+IF(X40&lt;&gt;0,+(Y40/X40)*100,0)</f>
        <v>-113.85023737971498</v>
      </c>
      <c r="AA40" s="47">
        <f t="shared" si="4"/>
        <v>197217918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2122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-179187063</v>
      </c>
      <c r="D14" s="18"/>
      <c r="E14" s="19">
        <v>-192742379</v>
      </c>
      <c r="F14" s="20">
        <v>-192742379</v>
      </c>
      <c r="G14" s="20">
        <v>-24936834</v>
      </c>
      <c r="H14" s="20">
        <v>-22185064</v>
      </c>
      <c r="I14" s="20">
        <v>-15601591</v>
      </c>
      <c r="J14" s="20">
        <v>-62723489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-62723489</v>
      </c>
      <c r="X14" s="20">
        <v>-51299800</v>
      </c>
      <c r="Y14" s="20">
        <v>-11423689</v>
      </c>
      <c r="Z14" s="21">
        <v>22.268486426847666</v>
      </c>
      <c r="AA14" s="22">
        <v>-192742379</v>
      </c>
    </row>
    <row r="15" spans="1:27" ht="13.5" x14ac:dyDescent="0.25">
      <c r="A15" s="23" t="s">
        <v>43</v>
      </c>
      <c r="B15" s="17" t="s">
        <v>32</v>
      </c>
      <c r="C15" s="18">
        <v>-2012733</v>
      </c>
      <c r="D15" s="18"/>
      <c r="E15" s="19">
        <v>-3301877</v>
      </c>
      <c r="F15" s="20">
        <v>-3301877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-825471</v>
      </c>
      <c r="Y15" s="20">
        <v>825471</v>
      </c>
      <c r="Z15" s="21">
        <v>-100</v>
      </c>
      <c r="AA15" s="22">
        <v>-3301877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-181199796</v>
      </c>
      <c r="D17" s="26">
        <f>SUM(D6:D16)</f>
        <v>0</v>
      </c>
      <c r="E17" s="27">
        <f t="shared" si="0"/>
        <v>-196044256</v>
      </c>
      <c r="F17" s="28">
        <f t="shared" si="0"/>
        <v>-196044256</v>
      </c>
      <c r="G17" s="28">
        <f t="shared" si="0"/>
        <v>-24936834</v>
      </c>
      <c r="H17" s="28">
        <f t="shared" si="0"/>
        <v>-22185064</v>
      </c>
      <c r="I17" s="28">
        <f t="shared" si="0"/>
        <v>-15601591</v>
      </c>
      <c r="J17" s="28">
        <f t="shared" si="0"/>
        <v>-62723489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-62723489</v>
      </c>
      <c r="X17" s="28">
        <f t="shared" si="0"/>
        <v>-52125271</v>
      </c>
      <c r="Y17" s="28">
        <f t="shared" si="0"/>
        <v>-10598218</v>
      </c>
      <c r="Z17" s="29">
        <f>+IF(X17&lt;&gt;0,+(Y17/X17)*100,0)</f>
        <v>20.33220700185904</v>
      </c>
      <c r="AA17" s="30">
        <f>SUM(AA6:AA16)</f>
        <v>-196044256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1028608</v>
      </c>
      <c r="F33" s="20">
        <v>1028608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257151</v>
      </c>
      <c r="Y33" s="20">
        <v>-257151</v>
      </c>
      <c r="Z33" s="21">
        <v>-100</v>
      </c>
      <c r="AA33" s="22">
        <v>1028608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1028608</v>
      </c>
      <c r="F36" s="28">
        <f t="shared" si="2"/>
        <v>1028608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257151</v>
      </c>
      <c r="Y36" s="28">
        <f t="shared" si="2"/>
        <v>-257151</v>
      </c>
      <c r="Z36" s="29">
        <f>+IF(X36&lt;&gt;0,+(Y36/X36)*100,0)</f>
        <v>-100</v>
      </c>
      <c r="AA36" s="30">
        <f>SUM(AA31:AA35)</f>
        <v>1028608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-181199796</v>
      </c>
      <c r="D38" s="32">
        <f>+D17+D27+D36</f>
        <v>0</v>
      </c>
      <c r="E38" s="33">
        <f t="shared" si="3"/>
        <v>-195015648</v>
      </c>
      <c r="F38" s="2">
        <f t="shared" si="3"/>
        <v>-195015648</v>
      </c>
      <c r="G38" s="2">
        <f t="shared" si="3"/>
        <v>-24936834</v>
      </c>
      <c r="H38" s="2">
        <f t="shared" si="3"/>
        <v>-22185064</v>
      </c>
      <c r="I38" s="2">
        <f t="shared" si="3"/>
        <v>-15601591</v>
      </c>
      <c r="J38" s="2">
        <f t="shared" si="3"/>
        <v>-62723489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-62723489</v>
      </c>
      <c r="X38" s="2">
        <f t="shared" si="3"/>
        <v>-51868120</v>
      </c>
      <c r="Y38" s="2">
        <f t="shared" si="3"/>
        <v>-10855369</v>
      </c>
      <c r="Z38" s="34">
        <f>+IF(X38&lt;&gt;0,+(Y38/X38)*100,0)</f>
        <v>20.92878824218036</v>
      </c>
      <c r="AA38" s="35">
        <f>+AA17+AA27+AA36</f>
        <v>-195015648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-24936834</v>
      </c>
      <c r="I39" s="2">
        <f>+H40+I60</f>
        <v>-47121898</v>
      </c>
      <c r="J39" s="2">
        <f>+G39</f>
        <v>0</v>
      </c>
      <c r="K39" s="2">
        <f>+I40+K60</f>
        <v>-62723489</v>
      </c>
      <c r="L39" s="2">
        <f>+K40+L60</f>
        <v>-62723489</v>
      </c>
      <c r="M39" s="2">
        <f>+L40+M60</f>
        <v>-62723489</v>
      </c>
      <c r="N39" s="2">
        <f>+K39</f>
        <v>-62723489</v>
      </c>
      <c r="O39" s="2">
        <f>+M40+O60</f>
        <v>-62723489</v>
      </c>
      <c r="P39" s="2">
        <f>+O40+P60</f>
        <v>-62723489</v>
      </c>
      <c r="Q39" s="2">
        <f>+P40+Q60</f>
        <v>-62723489</v>
      </c>
      <c r="R39" s="2">
        <f>+O39</f>
        <v>-62723489</v>
      </c>
      <c r="S39" s="2">
        <f>+Q40+S60</f>
        <v>-62723489</v>
      </c>
      <c r="T39" s="2">
        <f>+S40+T60</f>
        <v>-62723489</v>
      </c>
      <c r="U39" s="2">
        <f>+T40+U60</f>
        <v>-62723489</v>
      </c>
      <c r="V39" s="2">
        <f>+S39</f>
        <v>-62723489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-181199796</v>
      </c>
      <c r="D40" s="43">
        <f t="shared" ref="D40:AA40" si="4">+D38+D39</f>
        <v>0</v>
      </c>
      <c r="E40" s="44">
        <f t="shared" si="4"/>
        <v>-195015648</v>
      </c>
      <c r="F40" s="45">
        <f t="shared" si="4"/>
        <v>-195015648</v>
      </c>
      <c r="G40" s="45">
        <f t="shared" si="4"/>
        <v>-24936834</v>
      </c>
      <c r="H40" s="45">
        <f t="shared" si="4"/>
        <v>-47121898</v>
      </c>
      <c r="I40" s="45">
        <f t="shared" si="4"/>
        <v>-62723489</v>
      </c>
      <c r="J40" s="45">
        <f>+I40</f>
        <v>-62723489</v>
      </c>
      <c r="K40" s="45">
        <f t="shared" si="4"/>
        <v>-62723489</v>
      </c>
      <c r="L40" s="45">
        <f t="shared" si="4"/>
        <v>-62723489</v>
      </c>
      <c r="M40" s="45">
        <f t="shared" si="4"/>
        <v>-62723489</v>
      </c>
      <c r="N40" s="45">
        <f>+M40</f>
        <v>-62723489</v>
      </c>
      <c r="O40" s="45">
        <f t="shared" si="4"/>
        <v>-62723489</v>
      </c>
      <c r="P40" s="45">
        <f t="shared" si="4"/>
        <v>-62723489</v>
      </c>
      <c r="Q40" s="45">
        <f t="shared" si="4"/>
        <v>-62723489</v>
      </c>
      <c r="R40" s="45">
        <f>+Q40</f>
        <v>-62723489</v>
      </c>
      <c r="S40" s="45">
        <f t="shared" si="4"/>
        <v>-62723489</v>
      </c>
      <c r="T40" s="45">
        <f t="shared" si="4"/>
        <v>-62723489</v>
      </c>
      <c r="U40" s="45">
        <f t="shared" si="4"/>
        <v>-62723489</v>
      </c>
      <c r="V40" s="45">
        <f>+U40</f>
        <v>-62723489</v>
      </c>
      <c r="W40" s="45">
        <f>+V40</f>
        <v>-62723489</v>
      </c>
      <c r="X40" s="45">
        <f t="shared" si="4"/>
        <v>-51868120</v>
      </c>
      <c r="Y40" s="45">
        <f t="shared" si="4"/>
        <v>-10855369</v>
      </c>
      <c r="Z40" s="46">
        <f>+IF(X40&lt;&gt;0,+(Y40/X40)*100,0)</f>
        <v>20.92878824218036</v>
      </c>
      <c r="AA40" s="47">
        <f t="shared" si="4"/>
        <v>-195015648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1968877</v>
      </c>
      <c r="D7" s="18"/>
      <c r="E7" s="19"/>
      <c r="F7" s="20"/>
      <c r="G7" s="20">
        <v>103974</v>
      </c>
      <c r="H7" s="20">
        <v>90452</v>
      </c>
      <c r="I7" s="20">
        <v>144381</v>
      </c>
      <c r="J7" s="20">
        <v>338807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338807</v>
      </c>
      <c r="X7" s="20"/>
      <c r="Y7" s="20">
        <v>338807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-323551304</v>
      </c>
      <c r="D14" s="18"/>
      <c r="E14" s="19"/>
      <c r="F14" s="20"/>
      <c r="G14" s="20">
        <v>14998874</v>
      </c>
      <c r="H14" s="20">
        <v>-83665950</v>
      </c>
      <c r="I14" s="20">
        <v>-1150808</v>
      </c>
      <c r="J14" s="20">
        <v>-69817884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-69817884</v>
      </c>
      <c r="X14" s="20"/>
      <c r="Y14" s="20">
        <v>-69817884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-321582427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15102848</v>
      </c>
      <c r="H17" s="28">
        <f t="shared" si="0"/>
        <v>-83575498</v>
      </c>
      <c r="I17" s="28">
        <f t="shared" si="0"/>
        <v>-1006427</v>
      </c>
      <c r="J17" s="28">
        <f t="shared" si="0"/>
        <v>-69479077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-69479077</v>
      </c>
      <c r="X17" s="28">
        <f t="shared" si="0"/>
        <v>0</v>
      </c>
      <c r="Y17" s="28">
        <f t="shared" si="0"/>
        <v>-69479077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-32148428</v>
      </c>
      <c r="D26" s="18"/>
      <c r="E26" s="19"/>
      <c r="F26" s="20"/>
      <c r="G26" s="20">
        <v>-17444014</v>
      </c>
      <c r="H26" s="20">
        <v>-2051620</v>
      </c>
      <c r="I26" s="20">
        <v>-2241409</v>
      </c>
      <c r="J26" s="20">
        <v>-21737043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-21737043</v>
      </c>
      <c r="X26" s="20"/>
      <c r="Y26" s="20">
        <v>-21737043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-32148428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-17444014</v>
      </c>
      <c r="H27" s="28">
        <f t="shared" si="1"/>
        <v>-2051620</v>
      </c>
      <c r="I27" s="28">
        <f t="shared" si="1"/>
        <v>-2241409</v>
      </c>
      <c r="J27" s="28">
        <f t="shared" si="1"/>
        <v>-21737043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-21737043</v>
      </c>
      <c r="X27" s="28">
        <f t="shared" si="1"/>
        <v>0</v>
      </c>
      <c r="Y27" s="28">
        <f t="shared" si="1"/>
        <v>-21737043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-353730855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-2341166</v>
      </c>
      <c r="H38" s="2">
        <f t="shared" si="3"/>
        <v>-85627118</v>
      </c>
      <c r="I38" s="2">
        <f t="shared" si="3"/>
        <v>-3247836</v>
      </c>
      <c r="J38" s="2">
        <f t="shared" si="3"/>
        <v>-91216120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-91216120</v>
      </c>
      <c r="X38" s="2">
        <f t="shared" si="3"/>
        <v>0</v>
      </c>
      <c r="Y38" s="2">
        <f t="shared" si="3"/>
        <v>-91216120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-2341166</v>
      </c>
      <c r="I39" s="2">
        <f>+H40+I60</f>
        <v>-87968284</v>
      </c>
      <c r="J39" s="2">
        <f>+G39</f>
        <v>0</v>
      </c>
      <c r="K39" s="2">
        <f>+I40+K60</f>
        <v>-91216120</v>
      </c>
      <c r="L39" s="2">
        <f>+K40+L60</f>
        <v>-91216120</v>
      </c>
      <c r="M39" s="2">
        <f>+L40+M60</f>
        <v>-91216120</v>
      </c>
      <c r="N39" s="2">
        <f>+K39</f>
        <v>-91216120</v>
      </c>
      <c r="O39" s="2">
        <f>+M40+O60</f>
        <v>-91216120</v>
      </c>
      <c r="P39" s="2">
        <f>+O40+P60</f>
        <v>-91216120</v>
      </c>
      <c r="Q39" s="2">
        <f>+P40+Q60</f>
        <v>-91216120</v>
      </c>
      <c r="R39" s="2">
        <f>+O39</f>
        <v>-91216120</v>
      </c>
      <c r="S39" s="2">
        <f>+Q40+S60</f>
        <v>-91216120</v>
      </c>
      <c r="T39" s="2">
        <f>+S40+T60</f>
        <v>-91216120</v>
      </c>
      <c r="U39" s="2">
        <f>+T40+U60</f>
        <v>-91216120</v>
      </c>
      <c r="V39" s="2">
        <f>+S39</f>
        <v>-91216120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-353730855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-2341166</v>
      </c>
      <c r="H40" s="45">
        <f t="shared" si="4"/>
        <v>-87968284</v>
      </c>
      <c r="I40" s="45">
        <f t="shared" si="4"/>
        <v>-91216120</v>
      </c>
      <c r="J40" s="45">
        <f>+I40</f>
        <v>-91216120</v>
      </c>
      <c r="K40" s="45">
        <f t="shared" si="4"/>
        <v>-91216120</v>
      </c>
      <c r="L40" s="45">
        <f t="shared" si="4"/>
        <v>-91216120</v>
      </c>
      <c r="M40" s="45">
        <f t="shared" si="4"/>
        <v>-91216120</v>
      </c>
      <c r="N40" s="45">
        <f>+M40</f>
        <v>-91216120</v>
      </c>
      <c r="O40" s="45">
        <f t="shared" si="4"/>
        <v>-91216120</v>
      </c>
      <c r="P40" s="45">
        <f t="shared" si="4"/>
        <v>-91216120</v>
      </c>
      <c r="Q40" s="45">
        <f t="shared" si="4"/>
        <v>-91216120</v>
      </c>
      <c r="R40" s="45">
        <f>+Q40</f>
        <v>-91216120</v>
      </c>
      <c r="S40" s="45">
        <f t="shared" si="4"/>
        <v>-91216120</v>
      </c>
      <c r="T40" s="45">
        <f t="shared" si="4"/>
        <v>-91216120</v>
      </c>
      <c r="U40" s="45">
        <f t="shared" si="4"/>
        <v>-91216120</v>
      </c>
      <c r="V40" s="45">
        <f>+U40</f>
        <v>-91216120</v>
      </c>
      <c r="W40" s="45">
        <f>+V40</f>
        <v>-91216120</v>
      </c>
      <c r="X40" s="45">
        <f t="shared" si="4"/>
        <v>0</v>
      </c>
      <c r="Y40" s="45">
        <f t="shared" si="4"/>
        <v>-91216120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3031750</v>
      </c>
      <c r="X6" s="20"/>
      <c r="Y6" s="20">
        <v>3031750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114030509</v>
      </c>
      <c r="X7" s="20">
        <v>270862131</v>
      </c>
      <c r="Y7" s="20">
        <v>-156831622</v>
      </c>
      <c r="Z7" s="21">
        <v>-57.900903836572112</v>
      </c>
      <c r="AA7" s="22">
        <v>1083448548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18234</v>
      </c>
      <c r="X8" s="20">
        <v>44116164</v>
      </c>
      <c r="Y8" s="20">
        <v>-44097930</v>
      </c>
      <c r="Z8" s="21">
        <v>-99.95866821059056</v>
      </c>
      <c r="AA8" s="22">
        <v>176464652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</v>
      </c>
      <c r="X9" s="20">
        <v>11305716</v>
      </c>
      <c r="Y9" s="20">
        <v>-11305542</v>
      </c>
      <c r="Z9" s="21">
        <v>-99.998460955502509</v>
      </c>
      <c r="AA9" s="22">
        <v>45222860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-256989909</v>
      </c>
      <c r="X14" s="20">
        <v>-182423649</v>
      </c>
      <c r="Y14" s="20">
        <v>-74566260</v>
      </c>
      <c r="Z14" s="21">
        <v>40.875325325829877</v>
      </c>
      <c r="AA14" s="22">
        <v>-729694601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-139909242</v>
      </c>
      <c r="X17" s="28">
        <f t="shared" si="0"/>
        <v>143860362</v>
      </c>
      <c r="Y17" s="28">
        <f t="shared" si="0"/>
        <v>-283769604</v>
      </c>
      <c r="Z17" s="29">
        <f>+IF(X17&lt;&gt;0,+(Y17/X17)*100,0)</f>
        <v>-197.2535033659932</v>
      </c>
      <c r="AA17" s="30">
        <f>SUM(AA6:AA16)</f>
        <v>575441459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42531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-147035</v>
      </c>
      <c r="X23" s="20"/>
      <c r="Y23" s="36">
        <v>-147035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-11820443</v>
      </c>
      <c r="X26" s="20"/>
      <c r="Y26" s="20">
        <v>-11820443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42531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-11967478</v>
      </c>
      <c r="X27" s="28">
        <f t="shared" si="1"/>
        <v>0</v>
      </c>
      <c r="Y27" s="28">
        <f t="shared" si="1"/>
        <v>-11967478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1250001</v>
      </c>
      <c r="Y33" s="20">
        <v>-1250001</v>
      </c>
      <c r="Z33" s="21">
        <v>-100</v>
      </c>
      <c r="AA33" s="22">
        <v>5000000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1250001</v>
      </c>
      <c r="Y36" s="28">
        <f t="shared" si="2"/>
        <v>-1250001</v>
      </c>
      <c r="Z36" s="29">
        <f>+IF(X36&lt;&gt;0,+(Y36/X36)*100,0)</f>
        <v>-100</v>
      </c>
      <c r="AA36" s="30">
        <f>SUM(AA31:AA35)</f>
        <v>5000000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42531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-151876720</v>
      </c>
      <c r="X38" s="2">
        <f t="shared" si="3"/>
        <v>145110363</v>
      </c>
      <c r="Y38" s="2">
        <f t="shared" si="3"/>
        <v>-296987083</v>
      </c>
      <c r="Z38" s="34">
        <f>+IF(X38&lt;&gt;0,+(Y38/X38)*100,0)</f>
        <v>-204.66290405461947</v>
      </c>
      <c r="AA38" s="35">
        <f>+AA17+AA27+AA36</f>
        <v>580441459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-1056508366</v>
      </c>
      <c r="M39" s="2">
        <f>+L40+M60</f>
        <v>-1056508366</v>
      </c>
      <c r="N39" s="2">
        <f>+K39</f>
        <v>-1056508366</v>
      </c>
      <c r="O39" s="2">
        <f>+M40+O60</f>
        <v>-1056508366</v>
      </c>
      <c r="P39" s="2">
        <f>+O40+P60</f>
        <v>-1056508366</v>
      </c>
      <c r="Q39" s="2">
        <f>+P40+Q60</f>
        <v>-1056508366</v>
      </c>
      <c r="R39" s="2">
        <f>+O39</f>
        <v>-1056508366</v>
      </c>
      <c r="S39" s="2">
        <f>+Q40+S60</f>
        <v>-1056508366</v>
      </c>
      <c r="T39" s="2">
        <f>+S40+T60</f>
        <v>-1056508366</v>
      </c>
      <c r="U39" s="2">
        <f>+T40+U60</f>
        <v>-1056508366</v>
      </c>
      <c r="V39" s="2">
        <f>+S39</f>
        <v>-1056508366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42531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-1056508366</v>
      </c>
      <c r="L40" s="45">
        <f t="shared" si="4"/>
        <v>-1056508366</v>
      </c>
      <c r="M40" s="45">
        <f t="shared" si="4"/>
        <v>-1056508366</v>
      </c>
      <c r="N40" s="45">
        <f>+M40</f>
        <v>-1056508366</v>
      </c>
      <c r="O40" s="45">
        <f t="shared" si="4"/>
        <v>-1056508366</v>
      </c>
      <c r="P40" s="45">
        <f t="shared" si="4"/>
        <v>-1056508366</v>
      </c>
      <c r="Q40" s="45">
        <f t="shared" si="4"/>
        <v>-1056508366</v>
      </c>
      <c r="R40" s="45">
        <f>+Q40</f>
        <v>-1056508366</v>
      </c>
      <c r="S40" s="45">
        <f t="shared" si="4"/>
        <v>-1056508366</v>
      </c>
      <c r="T40" s="45">
        <f t="shared" si="4"/>
        <v>-1056508366</v>
      </c>
      <c r="U40" s="45">
        <f t="shared" si="4"/>
        <v>-1056508366</v>
      </c>
      <c r="V40" s="45">
        <f>+U40</f>
        <v>-1056508366</v>
      </c>
      <c r="W40" s="45">
        <f>+V40</f>
        <v>-1056508366</v>
      </c>
      <c r="X40" s="45">
        <f t="shared" si="4"/>
        <v>145110363</v>
      </c>
      <c r="Y40" s="45">
        <f t="shared" si="4"/>
        <v>-296987083</v>
      </c>
      <c r="Z40" s="46">
        <f>+IF(X40&lt;&gt;0,+(Y40/X40)*100,0)</f>
        <v>-204.66290405461947</v>
      </c>
      <c r="AA40" s="47">
        <f t="shared" si="4"/>
        <v>580441459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-904631646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103354589</v>
      </c>
      <c r="D7" s="18"/>
      <c r="E7" s="19"/>
      <c r="F7" s="20"/>
      <c r="G7" s="20">
        <v>9471388</v>
      </c>
      <c r="H7" s="20">
        <v>9958489</v>
      </c>
      <c r="I7" s="20">
        <v>10084149</v>
      </c>
      <c r="J7" s="20">
        <v>29514026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29514026</v>
      </c>
      <c r="X7" s="20"/>
      <c r="Y7" s="20">
        <v>29514026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-224890771</v>
      </c>
      <c r="D14" s="18"/>
      <c r="E14" s="19"/>
      <c r="F14" s="20"/>
      <c r="G14" s="20">
        <v>-2188705</v>
      </c>
      <c r="H14" s="20">
        <v>-37765497</v>
      </c>
      <c r="I14" s="20">
        <v>-35504098</v>
      </c>
      <c r="J14" s="20">
        <v>-75458300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-75458300</v>
      </c>
      <c r="X14" s="20"/>
      <c r="Y14" s="20">
        <v>-75458300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-225625</v>
      </c>
      <c r="J15" s="20">
        <v>-225625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-225625</v>
      </c>
      <c r="X15" s="20"/>
      <c r="Y15" s="20">
        <v>-225625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-121536182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7282683</v>
      </c>
      <c r="H17" s="28">
        <f t="shared" si="0"/>
        <v>-27807008</v>
      </c>
      <c r="I17" s="28">
        <f t="shared" si="0"/>
        <v>-25645574</v>
      </c>
      <c r="J17" s="28">
        <f t="shared" si="0"/>
        <v>-46169899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-46169899</v>
      </c>
      <c r="X17" s="28">
        <f t="shared" si="0"/>
        <v>0</v>
      </c>
      <c r="Y17" s="28">
        <f t="shared" si="0"/>
        <v>-46169899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-3076856</v>
      </c>
      <c r="D26" s="18"/>
      <c r="E26" s="19"/>
      <c r="F26" s="20"/>
      <c r="G26" s="20"/>
      <c r="H26" s="20">
        <v>-8851915</v>
      </c>
      <c r="I26" s="20"/>
      <c r="J26" s="20">
        <v>-8851915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-8851915</v>
      </c>
      <c r="X26" s="20"/>
      <c r="Y26" s="20">
        <v>-8851915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-3076856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-8851915</v>
      </c>
      <c r="I27" s="28">
        <f t="shared" si="1"/>
        <v>0</v>
      </c>
      <c r="J27" s="28">
        <f t="shared" si="1"/>
        <v>-8851915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-8851915</v>
      </c>
      <c r="X27" s="28">
        <f t="shared" si="1"/>
        <v>0</v>
      </c>
      <c r="Y27" s="28">
        <f t="shared" si="1"/>
        <v>-8851915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-124613038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7282683</v>
      </c>
      <c r="H38" s="2">
        <f t="shared" si="3"/>
        <v>-36658923</v>
      </c>
      <c r="I38" s="2">
        <f t="shared" si="3"/>
        <v>-25645574</v>
      </c>
      <c r="J38" s="2">
        <f t="shared" si="3"/>
        <v>-55021814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-55021814</v>
      </c>
      <c r="X38" s="2">
        <f t="shared" si="3"/>
        <v>0</v>
      </c>
      <c r="Y38" s="2">
        <f t="shared" si="3"/>
        <v>-55021814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7282683</v>
      </c>
      <c r="I39" s="2">
        <f>+H40+I60</f>
        <v>-29376240</v>
      </c>
      <c r="J39" s="2">
        <f>+G39</f>
        <v>0</v>
      </c>
      <c r="K39" s="2">
        <f>+I40+K60</f>
        <v>-55021814</v>
      </c>
      <c r="L39" s="2">
        <f>+K40+L60</f>
        <v>-55021814</v>
      </c>
      <c r="M39" s="2">
        <f>+L40+M60</f>
        <v>-55021814</v>
      </c>
      <c r="N39" s="2">
        <f>+K39</f>
        <v>-55021814</v>
      </c>
      <c r="O39" s="2">
        <f>+M40+O60</f>
        <v>-55021814</v>
      </c>
      <c r="P39" s="2">
        <f>+O40+P60</f>
        <v>-55021814</v>
      </c>
      <c r="Q39" s="2">
        <f>+P40+Q60</f>
        <v>-55021814</v>
      </c>
      <c r="R39" s="2">
        <f>+O39</f>
        <v>-55021814</v>
      </c>
      <c r="S39" s="2">
        <f>+Q40+S60</f>
        <v>-55021814</v>
      </c>
      <c r="T39" s="2">
        <f>+S40+T60</f>
        <v>-55021814</v>
      </c>
      <c r="U39" s="2">
        <f>+T40+U60</f>
        <v>-55021814</v>
      </c>
      <c r="V39" s="2">
        <f>+S39</f>
        <v>-55021814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-124613038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7282683</v>
      </c>
      <c r="H40" s="45">
        <f t="shared" si="4"/>
        <v>-29376240</v>
      </c>
      <c r="I40" s="45">
        <f t="shared" si="4"/>
        <v>-55021814</v>
      </c>
      <c r="J40" s="45">
        <f>+I40</f>
        <v>-55021814</v>
      </c>
      <c r="K40" s="45">
        <f t="shared" si="4"/>
        <v>-55021814</v>
      </c>
      <c r="L40" s="45">
        <f t="shared" si="4"/>
        <v>-55021814</v>
      </c>
      <c r="M40" s="45">
        <f t="shared" si="4"/>
        <v>-55021814</v>
      </c>
      <c r="N40" s="45">
        <f>+M40</f>
        <v>-55021814</v>
      </c>
      <c r="O40" s="45">
        <f t="shared" si="4"/>
        <v>-55021814</v>
      </c>
      <c r="P40" s="45">
        <f t="shared" si="4"/>
        <v>-55021814</v>
      </c>
      <c r="Q40" s="45">
        <f t="shared" si="4"/>
        <v>-55021814</v>
      </c>
      <c r="R40" s="45">
        <f>+Q40</f>
        <v>-55021814</v>
      </c>
      <c r="S40" s="45">
        <f t="shared" si="4"/>
        <v>-55021814</v>
      </c>
      <c r="T40" s="45">
        <f t="shared" si="4"/>
        <v>-55021814</v>
      </c>
      <c r="U40" s="45">
        <f t="shared" si="4"/>
        <v>-55021814</v>
      </c>
      <c r="V40" s="45">
        <f>+U40</f>
        <v>-55021814</v>
      </c>
      <c r="W40" s="45">
        <f>+V40</f>
        <v>-55021814</v>
      </c>
      <c r="X40" s="45">
        <f t="shared" si="4"/>
        <v>0</v>
      </c>
      <c r="Y40" s="45">
        <f t="shared" si="4"/>
        <v>-55021814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242412267</v>
      </c>
      <c r="F7" s="20">
        <v>242412267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60603060</v>
      </c>
      <c r="Y7" s="20">
        <v>-60603060</v>
      </c>
      <c r="Z7" s="21">
        <v>-100</v>
      </c>
      <c r="AA7" s="22">
        <v>242412267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25694480</v>
      </c>
      <c r="F9" s="20">
        <v>25694480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6423620</v>
      </c>
      <c r="Y9" s="20">
        <v>-6423620</v>
      </c>
      <c r="Z9" s="21">
        <v>-100</v>
      </c>
      <c r="AA9" s="22">
        <v>25694480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41881190</v>
      </c>
      <c r="D14" s="18"/>
      <c r="E14" s="19"/>
      <c r="F14" s="20"/>
      <c r="G14" s="20">
        <v>-46576080</v>
      </c>
      <c r="H14" s="20">
        <v>29030677</v>
      </c>
      <c r="I14" s="20">
        <v>-31431276</v>
      </c>
      <c r="J14" s="20">
        <v>-48976679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-48976679</v>
      </c>
      <c r="X14" s="20"/>
      <c r="Y14" s="20">
        <v>-48976679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-3891995</v>
      </c>
      <c r="F15" s="20">
        <v>-3891995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-972996</v>
      </c>
      <c r="Y15" s="20">
        <v>972996</v>
      </c>
      <c r="Z15" s="21">
        <v>-100</v>
      </c>
      <c r="AA15" s="22">
        <v>-3891995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41881190</v>
      </c>
      <c r="D17" s="26">
        <f>SUM(D6:D16)</f>
        <v>0</v>
      </c>
      <c r="E17" s="27">
        <f t="shared" si="0"/>
        <v>264214752</v>
      </c>
      <c r="F17" s="28">
        <f t="shared" si="0"/>
        <v>264214752</v>
      </c>
      <c r="G17" s="28">
        <f t="shared" si="0"/>
        <v>-46576080</v>
      </c>
      <c r="H17" s="28">
        <f t="shared" si="0"/>
        <v>29030677</v>
      </c>
      <c r="I17" s="28">
        <f t="shared" si="0"/>
        <v>-31431276</v>
      </c>
      <c r="J17" s="28">
        <f t="shared" si="0"/>
        <v>-48976679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-48976679</v>
      </c>
      <c r="X17" s="28">
        <f t="shared" si="0"/>
        <v>66053684</v>
      </c>
      <c r="Y17" s="28">
        <f t="shared" si="0"/>
        <v>-115030363</v>
      </c>
      <c r="Z17" s="29">
        <f>+IF(X17&lt;&gt;0,+(Y17/X17)*100,0)</f>
        <v>-174.14677885339447</v>
      </c>
      <c r="AA17" s="30">
        <f>SUM(AA6:AA16)</f>
        <v>264214752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-15552763</v>
      </c>
      <c r="D26" s="18"/>
      <c r="E26" s="19">
        <v>-26064523</v>
      </c>
      <c r="F26" s="20">
        <v>-29758692</v>
      </c>
      <c r="G26" s="20">
        <v>-12008292</v>
      </c>
      <c r="H26" s="20"/>
      <c r="I26" s="20"/>
      <c r="J26" s="20">
        <v>-12008292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-12008292</v>
      </c>
      <c r="X26" s="20">
        <v>-7439652</v>
      </c>
      <c r="Y26" s="20">
        <v>-4568640</v>
      </c>
      <c r="Z26" s="21">
        <v>61.409323984508958</v>
      </c>
      <c r="AA26" s="22">
        <v>-29758692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-15552763</v>
      </c>
      <c r="D27" s="26">
        <f>SUM(D21:D26)</f>
        <v>0</v>
      </c>
      <c r="E27" s="27">
        <f t="shared" si="1"/>
        <v>-26064523</v>
      </c>
      <c r="F27" s="28">
        <f t="shared" si="1"/>
        <v>-29758692</v>
      </c>
      <c r="G27" s="28">
        <f t="shared" si="1"/>
        <v>-12008292</v>
      </c>
      <c r="H27" s="28">
        <f t="shared" si="1"/>
        <v>0</v>
      </c>
      <c r="I27" s="28">
        <f t="shared" si="1"/>
        <v>0</v>
      </c>
      <c r="J27" s="28">
        <f t="shared" si="1"/>
        <v>-12008292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-12008292</v>
      </c>
      <c r="X27" s="28">
        <f t="shared" si="1"/>
        <v>-7439652</v>
      </c>
      <c r="Y27" s="28">
        <f t="shared" si="1"/>
        <v>-4568640</v>
      </c>
      <c r="Z27" s="29">
        <f>+IF(X27&lt;&gt;0,+(Y27/X27)*100,0)</f>
        <v>61.409323984508958</v>
      </c>
      <c r="AA27" s="30">
        <f>SUM(AA21:AA26)</f>
        <v>-29758692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26328427</v>
      </c>
      <c r="D38" s="32">
        <f>+D17+D27+D36</f>
        <v>0</v>
      </c>
      <c r="E38" s="33">
        <f t="shared" si="3"/>
        <v>238150229</v>
      </c>
      <c r="F38" s="2">
        <f t="shared" si="3"/>
        <v>234456060</v>
      </c>
      <c r="G38" s="2">
        <f t="shared" si="3"/>
        <v>-58584372</v>
      </c>
      <c r="H38" s="2">
        <f t="shared" si="3"/>
        <v>29030677</v>
      </c>
      <c r="I38" s="2">
        <f t="shared" si="3"/>
        <v>-31431276</v>
      </c>
      <c r="J38" s="2">
        <f t="shared" si="3"/>
        <v>-60984971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-60984971</v>
      </c>
      <c r="X38" s="2">
        <f t="shared" si="3"/>
        <v>58614032</v>
      </c>
      <c r="Y38" s="2">
        <f t="shared" si="3"/>
        <v>-119599003</v>
      </c>
      <c r="Z38" s="34">
        <f>+IF(X38&lt;&gt;0,+(Y38/X38)*100,0)</f>
        <v>-204.04500239806057</v>
      </c>
      <c r="AA38" s="35">
        <f>+AA17+AA27+AA36</f>
        <v>234456060</v>
      </c>
    </row>
    <row r="39" spans="1:27" ht="13.5" x14ac:dyDescent="0.25">
      <c r="A39" s="23" t="s">
        <v>60</v>
      </c>
      <c r="B39" s="17"/>
      <c r="C39" s="32">
        <v>-181883580</v>
      </c>
      <c r="D39" s="32"/>
      <c r="E39" s="33">
        <v>148283849</v>
      </c>
      <c r="F39" s="2">
        <v>148283849</v>
      </c>
      <c r="G39" s="2">
        <v>-394252979</v>
      </c>
      <c r="H39" s="2">
        <f>+G40+H60</f>
        <v>-452837351</v>
      </c>
      <c r="I39" s="2">
        <f>+H40+I60</f>
        <v>-423806674</v>
      </c>
      <c r="J39" s="2">
        <f>+G39</f>
        <v>-394252979</v>
      </c>
      <c r="K39" s="2">
        <f>+I40+K60</f>
        <v>-455237950</v>
      </c>
      <c r="L39" s="2">
        <f>+K40+L60</f>
        <v>-455237950</v>
      </c>
      <c r="M39" s="2">
        <f>+L40+M60</f>
        <v>-455237950</v>
      </c>
      <c r="N39" s="2">
        <f>+K39</f>
        <v>-455237950</v>
      </c>
      <c r="O39" s="2">
        <f>+M40+O60</f>
        <v>-455237950</v>
      </c>
      <c r="P39" s="2">
        <f>+O40+P60</f>
        <v>-455237950</v>
      </c>
      <c r="Q39" s="2">
        <f>+P40+Q60</f>
        <v>-455237950</v>
      </c>
      <c r="R39" s="2">
        <f>+O39</f>
        <v>-455237950</v>
      </c>
      <c r="S39" s="2">
        <f>+Q40+S60</f>
        <v>-455237950</v>
      </c>
      <c r="T39" s="2">
        <f>+S40+T60</f>
        <v>-455237950</v>
      </c>
      <c r="U39" s="2">
        <f>+T40+U60</f>
        <v>-455237950</v>
      </c>
      <c r="V39" s="2">
        <f>+S39</f>
        <v>-455237950</v>
      </c>
      <c r="W39" s="2">
        <f>+G39</f>
        <v>-394252979</v>
      </c>
      <c r="X39" s="2">
        <v>148283849</v>
      </c>
      <c r="Y39" s="2">
        <f>+W39-X39</f>
        <v>-542536828</v>
      </c>
      <c r="Z39" s="34">
        <f>+IF(X39&lt;&gt;0,+(Y39/X39)*100,0)</f>
        <v>-365.87722240741135</v>
      </c>
      <c r="AA39" s="35">
        <v>148283849</v>
      </c>
    </row>
    <row r="40" spans="1:27" ht="13.5" x14ac:dyDescent="0.25">
      <c r="A40" s="41" t="s">
        <v>62</v>
      </c>
      <c r="B40" s="42" t="s">
        <v>61</v>
      </c>
      <c r="C40" s="43">
        <f>+C38+C39</f>
        <v>-155555153</v>
      </c>
      <c r="D40" s="43">
        <f t="shared" ref="D40:AA40" si="4">+D38+D39</f>
        <v>0</v>
      </c>
      <c r="E40" s="44">
        <f t="shared" si="4"/>
        <v>386434078</v>
      </c>
      <c r="F40" s="45">
        <f t="shared" si="4"/>
        <v>382739909</v>
      </c>
      <c r="G40" s="45">
        <f t="shared" si="4"/>
        <v>-452837351</v>
      </c>
      <c r="H40" s="45">
        <f t="shared" si="4"/>
        <v>-423806674</v>
      </c>
      <c r="I40" s="45">
        <f t="shared" si="4"/>
        <v>-455237950</v>
      </c>
      <c r="J40" s="45">
        <f>+I40</f>
        <v>-455237950</v>
      </c>
      <c r="K40" s="45">
        <f t="shared" si="4"/>
        <v>-455237950</v>
      </c>
      <c r="L40" s="45">
        <f t="shared" si="4"/>
        <v>-455237950</v>
      </c>
      <c r="M40" s="45">
        <f t="shared" si="4"/>
        <v>-455237950</v>
      </c>
      <c r="N40" s="45">
        <f>+M40</f>
        <v>-455237950</v>
      </c>
      <c r="O40" s="45">
        <f t="shared" si="4"/>
        <v>-455237950</v>
      </c>
      <c r="P40" s="45">
        <f t="shared" si="4"/>
        <v>-455237950</v>
      </c>
      <c r="Q40" s="45">
        <f t="shared" si="4"/>
        <v>-455237950</v>
      </c>
      <c r="R40" s="45">
        <f>+Q40</f>
        <v>-455237950</v>
      </c>
      <c r="S40" s="45">
        <f t="shared" si="4"/>
        <v>-455237950</v>
      </c>
      <c r="T40" s="45">
        <f t="shared" si="4"/>
        <v>-455237950</v>
      </c>
      <c r="U40" s="45">
        <f t="shared" si="4"/>
        <v>-455237950</v>
      </c>
      <c r="V40" s="45">
        <f>+U40</f>
        <v>-455237950</v>
      </c>
      <c r="W40" s="45">
        <f>+V40</f>
        <v>-455237950</v>
      </c>
      <c r="X40" s="45">
        <f t="shared" si="4"/>
        <v>206897881</v>
      </c>
      <c r="Y40" s="45">
        <f t="shared" si="4"/>
        <v>-662135831</v>
      </c>
      <c r="Z40" s="46">
        <f>+IF(X40&lt;&gt;0,+(Y40/X40)*100,0)</f>
        <v>-320.03026217557056</v>
      </c>
      <c r="AA40" s="47">
        <f t="shared" si="4"/>
        <v>382739909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-394252979</v>
      </c>
      <c r="J60">
        <v>-394252979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292776892</v>
      </c>
      <c r="D7" s="18"/>
      <c r="E7" s="19">
        <v>404540943</v>
      </c>
      <c r="F7" s="20">
        <v>405821575</v>
      </c>
      <c r="G7" s="20">
        <v>38514064</v>
      </c>
      <c r="H7" s="20">
        <v>37941520</v>
      </c>
      <c r="I7" s="20">
        <v>34592219</v>
      </c>
      <c r="J7" s="20">
        <v>111047803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111047803</v>
      </c>
      <c r="X7" s="20">
        <v>101946410</v>
      </c>
      <c r="Y7" s="20">
        <v>9101393</v>
      </c>
      <c r="Z7" s="21">
        <v>8.9276248177841673</v>
      </c>
      <c r="AA7" s="22">
        <v>405821575</v>
      </c>
    </row>
    <row r="8" spans="1:27" ht="13.5" x14ac:dyDescent="0.25">
      <c r="A8" s="23" t="s">
        <v>36</v>
      </c>
      <c r="B8" s="17" t="s">
        <v>32</v>
      </c>
      <c r="C8" s="18">
        <v>732616</v>
      </c>
      <c r="D8" s="18"/>
      <c r="E8" s="19">
        <v>801060</v>
      </c>
      <c r="F8" s="20">
        <v>801060</v>
      </c>
      <c r="G8" s="20">
        <v>6387</v>
      </c>
      <c r="H8" s="20">
        <v>61230</v>
      </c>
      <c r="I8" s="20"/>
      <c r="J8" s="20">
        <v>67617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67617</v>
      </c>
      <c r="X8" s="20">
        <v>16285</v>
      </c>
      <c r="Y8" s="20">
        <v>51332</v>
      </c>
      <c r="Z8" s="21">
        <v>315.21031624194046</v>
      </c>
      <c r="AA8" s="22">
        <v>801060</v>
      </c>
    </row>
    <row r="9" spans="1:27" ht="13.5" x14ac:dyDescent="0.25">
      <c r="A9" s="23" t="s">
        <v>37</v>
      </c>
      <c r="B9" s="17" t="s">
        <v>6</v>
      </c>
      <c r="C9" s="18">
        <v>31050384</v>
      </c>
      <c r="D9" s="18"/>
      <c r="E9" s="19">
        <v>36389760</v>
      </c>
      <c r="F9" s="20">
        <v>36389760</v>
      </c>
      <c r="G9" s="20">
        <v>14055814</v>
      </c>
      <c r="H9" s="20"/>
      <c r="I9" s="20"/>
      <c r="J9" s="20">
        <v>14055814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14055814</v>
      </c>
      <c r="X9" s="20">
        <v>14055814</v>
      </c>
      <c r="Y9" s="20"/>
      <c r="Z9" s="21"/>
      <c r="AA9" s="22">
        <v>36389760</v>
      </c>
    </row>
    <row r="10" spans="1:27" ht="13.5" x14ac:dyDescent="0.25">
      <c r="A10" s="23" t="s">
        <v>38</v>
      </c>
      <c r="B10" s="17" t="s">
        <v>6</v>
      </c>
      <c r="C10" s="18">
        <v>40000000</v>
      </c>
      <c r="D10" s="18"/>
      <c r="E10" s="19">
        <v>13704348</v>
      </c>
      <c r="F10" s="20">
        <v>13704348</v>
      </c>
      <c r="G10" s="20">
        <v>8000000</v>
      </c>
      <c r="H10" s="20"/>
      <c r="I10" s="20"/>
      <c r="J10" s="20">
        <v>8000000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8000000</v>
      </c>
      <c r="X10" s="20"/>
      <c r="Y10" s="20">
        <v>8000000</v>
      </c>
      <c r="Z10" s="21"/>
      <c r="AA10" s="22">
        <v>13704348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-313539050</v>
      </c>
      <c r="D14" s="18"/>
      <c r="E14" s="19">
        <v>-425018795</v>
      </c>
      <c r="F14" s="20">
        <v>-424984179</v>
      </c>
      <c r="G14" s="20">
        <v>-37004352</v>
      </c>
      <c r="H14" s="20">
        <v>-43885591</v>
      </c>
      <c r="I14" s="20">
        <v>-44380982</v>
      </c>
      <c r="J14" s="20">
        <v>-125270925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-125270925</v>
      </c>
      <c r="X14" s="20">
        <v>-34664489</v>
      </c>
      <c r="Y14" s="20">
        <v>-90606436</v>
      </c>
      <c r="Z14" s="21">
        <v>261.38113849017077</v>
      </c>
      <c r="AA14" s="22">
        <v>-424984179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-6520763</v>
      </c>
      <c r="F15" s="20">
        <v>-6520763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-907386</v>
      </c>
      <c r="Y15" s="20">
        <v>907386</v>
      </c>
      <c r="Z15" s="21">
        <v>-100</v>
      </c>
      <c r="AA15" s="22">
        <v>-6520763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51020842</v>
      </c>
      <c r="D17" s="26">
        <f>SUM(D6:D16)</f>
        <v>0</v>
      </c>
      <c r="E17" s="27">
        <f t="shared" si="0"/>
        <v>23896553</v>
      </c>
      <c r="F17" s="28">
        <f t="shared" si="0"/>
        <v>25211801</v>
      </c>
      <c r="G17" s="28">
        <f t="shared" si="0"/>
        <v>23571913</v>
      </c>
      <c r="H17" s="28">
        <f t="shared" si="0"/>
        <v>-5882841</v>
      </c>
      <c r="I17" s="28">
        <f t="shared" si="0"/>
        <v>-9788763</v>
      </c>
      <c r="J17" s="28">
        <f t="shared" si="0"/>
        <v>7900309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7900309</v>
      </c>
      <c r="X17" s="28">
        <f t="shared" si="0"/>
        <v>80446634</v>
      </c>
      <c r="Y17" s="28">
        <f t="shared" si="0"/>
        <v>-72546325</v>
      </c>
      <c r="Z17" s="29">
        <f>+IF(X17&lt;&gt;0,+(Y17/X17)*100,0)</f>
        <v>-90.179441193276034</v>
      </c>
      <c r="AA17" s="30">
        <f>SUM(AA6:AA16)</f>
        <v>25211801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-40399686</v>
      </c>
      <c r="D26" s="18"/>
      <c r="E26" s="19">
        <v>-17704348</v>
      </c>
      <c r="F26" s="20">
        <v>-17704348</v>
      </c>
      <c r="G26" s="20">
        <v>-2563877</v>
      </c>
      <c r="H26" s="20">
        <v>-2641543</v>
      </c>
      <c r="I26" s="20"/>
      <c r="J26" s="20">
        <v>-5205420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-5205420</v>
      </c>
      <c r="X26" s="20"/>
      <c r="Y26" s="20">
        <v>-5205420</v>
      </c>
      <c r="Z26" s="21"/>
      <c r="AA26" s="22">
        <v>-17704348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-40399686</v>
      </c>
      <c r="D27" s="26">
        <f>SUM(D21:D26)</f>
        <v>0</v>
      </c>
      <c r="E27" s="27">
        <f t="shared" si="1"/>
        <v>-17704348</v>
      </c>
      <c r="F27" s="28">
        <f t="shared" si="1"/>
        <v>-17704348</v>
      </c>
      <c r="G27" s="28">
        <f t="shared" si="1"/>
        <v>-2563877</v>
      </c>
      <c r="H27" s="28">
        <f t="shared" si="1"/>
        <v>-2641543</v>
      </c>
      <c r="I27" s="28">
        <f t="shared" si="1"/>
        <v>0</v>
      </c>
      <c r="J27" s="28">
        <f t="shared" si="1"/>
        <v>-5205420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-5205420</v>
      </c>
      <c r="X27" s="28">
        <f t="shared" si="1"/>
        <v>0</v>
      </c>
      <c r="Y27" s="28">
        <f t="shared" si="1"/>
        <v>-5205420</v>
      </c>
      <c r="Z27" s="29">
        <f>+IF(X27&lt;&gt;0,+(Y27/X27)*100,0)</f>
        <v>0</v>
      </c>
      <c r="AA27" s="30">
        <f>SUM(AA21:AA26)</f>
        <v>-17704348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10621156</v>
      </c>
      <c r="D38" s="32">
        <f>+D17+D27+D36</f>
        <v>0</v>
      </c>
      <c r="E38" s="33">
        <f t="shared" si="3"/>
        <v>6192205</v>
      </c>
      <c r="F38" s="2">
        <f t="shared" si="3"/>
        <v>7507453</v>
      </c>
      <c r="G38" s="2">
        <f t="shared" si="3"/>
        <v>21008036</v>
      </c>
      <c r="H38" s="2">
        <f t="shared" si="3"/>
        <v>-8524384</v>
      </c>
      <c r="I38" s="2">
        <f t="shared" si="3"/>
        <v>-9788763</v>
      </c>
      <c r="J38" s="2">
        <f t="shared" si="3"/>
        <v>2694889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2694889</v>
      </c>
      <c r="X38" s="2">
        <f t="shared" si="3"/>
        <v>80446634</v>
      </c>
      <c r="Y38" s="2">
        <f t="shared" si="3"/>
        <v>-77751745</v>
      </c>
      <c r="Z38" s="34">
        <f>+IF(X38&lt;&gt;0,+(Y38/X38)*100,0)</f>
        <v>-96.650091040477832</v>
      </c>
      <c r="AA38" s="35">
        <f>+AA17+AA27+AA36</f>
        <v>7507453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21008036</v>
      </c>
      <c r="I39" s="2">
        <f>+H40+I60</f>
        <v>12483652</v>
      </c>
      <c r="J39" s="2">
        <f>+G39</f>
        <v>0</v>
      </c>
      <c r="K39" s="2">
        <f>+I40+K60</f>
        <v>2694889</v>
      </c>
      <c r="L39" s="2">
        <f>+K40+L60</f>
        <v>2694889</v>
      </c>
      <c r="M39" s="2">
        <f>+L40+M60</f>
        <v>2694889</v>
      </c>
      <c r="N39" s="2">
        <f>+K39</f>
        <v>2694889</v>
      </c>
      <c r="O39" s="2">
        <f>+M40+O60</f>
        <v>2694889</v>
      </c>
      <c r="P39" s="2">
        <f>+O40+P60</f>
        <v>2694889</v>
      </c>
      <c r="Q39" s="2">
        <f>+P40+Q60</f>
        <v>2694889</v>
      </c>
      <c r="R39" s="2">
        <f>+O39</f>
        <v>2694889</v>
      </c>
      <c r="S39" s="2">
        <f>+Q40+S60</f>
        <v>2694889</v>
      </c>
      <c r="T39" s="2">
        <f>+S40+T60</f>
        <v>2694889</v>
      </c>
      <c r="U39" s="2">
        <f>+T40+U60</f>
        <v>2694889</v>
      </c>
      <c r="V39" s="2">
        <f>+S39</f>
        <v>2694889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10621156</v>
      </c>
      <c r="D40" s="43">
        <f t="shared" ref="D40:AA40" si="4">+D38+D39</f>
        <v>0</v>
      </c>
      <c r="E40" s="44">
        <f t="shared" si="4"/>
        <v>6192205</v>
      </c>
      <c r="F40" s="45">
        <f t="shared" si="4"/>
        <v>7507453</v>
      </c>
      <c r="G40" s="45">
        <f t="shared" si="4"/>
        <v>21008036</v>
      </c>
      <c r="H40" s="45">
        <f t="shared" si="4"/>
        <v>12483652</v>
      </c>
      <c r="I40" s="45">
        <f t="shared" si="4"/>
        <v>2694889</v>
      </c>
      <c r="J40" s="45">
        <f>+I40</f>
        <v>2694889</v>
      </c>
      <c r="K40" s="45">
        <f t="shared" si="4"/>
        <v>2694889</v>
      </c>
      <c r="L40" s="45">
        <f t="shared" si="4"/>
        <v>2694889</v>
      </c>
      <c r="M40" s="45">
        <f t="shared" si="4"/>
        <v>2694889</v>
      </c>
      <c r="N40" s="45">
        <f>+M40</f>
        <v>2694889</v>
      </c>
      <c r="O40" s="45">
        <f t="shared" si="4"/>
        <v>2694889</v>
      </c>
      <c r="P40" s="45">
        <f t="shared" si="4"/>
        <v>2694889</v>
      </c>
      <c r="Q40" s="45">
        <f t="shared" si="4"/>
        <v>2694889</v>
      </c>
      <c r="R40" s="45">
        <f>+Q40</f>
        <v>2694889</v>
      </c>
      <c r="S40" s="45">
        <f t="shared" si="4"/>
        <v>2694889</v>
      </c>
      <c r="T40" s="45">
        <f t="shared" si="4"/>
        <v>2694889</v>
      </c>
      <c r="U40" s="45">
        <f t="shared" si="4"/>
        <v>2694889</v>
      </c>
      <c r="V40" s="45">
        <f>+U40</f>
        <v>2694889</v>
      </c>
      <c r="W40" s="45">
        <f>+V40</f>
        <v>2694889</v>
      </c>
      <c r="X40" s="45">
        <f t="shared" si="4"/>
        <v>80446634</v>
      </c>
      <c r="Y40" s="45">
        <f t="shared" si="4"/>
        <v>-77751745</v>
      </c>
      <c r="Z40" s="46">
        <f>+IF(X40&lt;&gt;0,+(Y40/X40)*100,0)</f>
        <v>-96.650091040477832</v>
      </c>
      <c r="AA40" s="47">
        <f t="shared" si="4"/>
        <v>7507453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12549645</v>
      </c>
      <c r="D7" s="18"/>
      <c r="E7" s="19">
        <v>20310004</v>
      </c>
      <c r="F7" s="20">
        <v>20310004</v>
      </c>
      <c r="G7" s="20">
        <v>1779209</v>
      </c>
      <c r="H7" s="20">
        <v>1517028</v>
      </c>
      <c r="I7" s="20">
        <v>727910</v>
      </c>
      <c r="J7" s="20">
        <v>4024147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4024147</v>
      </c>
      <c r="X7" s="20">
        <v>5639940</v>
      </c>
      <c r="Y7" s="20">
        <v>-1615793</v>
      </c>
      <c r="Z7" s="21">
        <v>-28.649116834576255</v>
      </c>
      <c r="AA7" s="22">
        <v>20310004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3100364</v>
      </c>
      <c r="F8" s="20">
        <v>3100364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3100364</v>
      </c>
      <c r="Y8" s="20">
        <v>-3100364</v>
      </c>
      <c r="Z8" s="21">
        <v>-100</v>
      </c>
      <c r="AA8" s="22">
        <v>3100364</v>
      </c>
    </row>
    <row r="9" spans="1:27" ht="13.5" x14ac:dyDescent="0.25">
      <c r="A9" s="23" t="s">
        <v>37</v>
      </c>
      <c r="B9" s="17" t="s">
        <v>6</v>
      </c>
      <c r="C9" s="18">
        <v>7154581</v>
      </c>
      <c r="D9" s="18"/>
      <c r="E9" s="19">
        <v>1312052</v>
      </c>
      <c r="F9" s="20">
        <v>1312052</v>
      </c>
      <c r="G9" s="20"/>
      <c r="H9" s="20">
        <v>527492</v>
      </c>
      <c r="I9" s="20">
        <v>1554784</v>
      </c>
      <c r="J9" s="20">
        <v>2082276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2082276</v>
      </c>
      <c r="X9" s="20">
        <v>287568</v>
      </c>
      <c r="Y9" s="20">
        <v>1794708</v>
      </c>
      <c r="Z9" s="21">
        <v>624.09864797195792</v>
      </c>
      <c r="AA9" s="22">
        <v>1312052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118704947</v>
      </c>
      <c r="H10" s="20">
        <v>32</v>
      </c>
      <c r="I10" s="20"/>
      <c r="J10" s="20">
        <v>118704979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118704979</v>
      </c>
      <c r="X10" s="20"/>
      <c r="Y10" s="20">
        <v>118704979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-12112106</v>
      </c>
      <c r="D14" s="18"/>
      <c r="E14" s="19">
        <v>-17976288</v>
      </c>
      <c r="F14" s="20">
        <v>-17976288</v>
      </c>
      <c r="G14" s="20">
        <v>-13007849</v>
      </c>
      <c r="H14" s="20">
        <v>-1931958</v>
      </c>
      <c r="I14" s="20">
        <v>-2699902</v>
      </c>
      <c r="J14" s="20">
        <v>-17639709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-17639709</v>
      </c>
      <c r="X14" s="20">
        <v>-2216607</v>
      </c>
      <c r="Y14" s="20">
        <v>-15423102</v>
      </c>
      <c r="Z14" s="21">
        <v>695.79776658649916</v>
      </c>
      <c r="AA14" s="22">
        <v>-17976288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7592120</v>
      </c>
      <c r="D17" s="26">
        <f>SUM(D6:D16)</f>
        <v>0</v>
      </c>
      <c r="E17" s="27">
        <f t="shared" si="0"/>
        <v>6746132</v>
      </c>
      <c r="F17" s="28">
        <f t="shared" si="0"/>
        <v>6746132</v>
      </c>
      <c r="G17" s="28">
        <f t="shared" si="0"/>
        <v>107476307</v>
      </c>
      <c r="H17" s="28">
        <f t="shared" si="0"/>
        <v>112594</v>
      </c>
      <c r="I17" s="28">
        <f t="shared" si="0"/>
        <v>-417208</v>
      </c>
      <c r="J17" s="28">
        <f t="shared" si="0"/>
        <v>107171693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107171693</v>
      </c>
      <c r="X17" s="28">
        <f t="shared" si="0"/>
        <v>6811265</v>
      </c>
      <c r="Y17" s="28">
        <f t="shared" si="0"/>
        <v>100360428</v>
      </c>
      <c r="Z17" s="29">
        <f>+IF(X17&lt;&gt;0,+(Y17/X17)*100,0)</f>
        <v>1473.4477075844206</v>
      </c>
      <c r="AA17" s="30">
        <f>SUM(AA6:AA16)</f>
        <v>6746132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7592120</v>
      </c>
      <c r="D38" s="32">
        <f>+D17+D27+D36</f>
        <v>0</v>
      </c>
      <c r="E38" s="33">
        <f t="shared" si="3"/>
        <v>6746132</v>
      </c>
      <c r="F38" s="2">
        <f t="shared" si="3"/>
        <v>6746132</v>
      </c>
      <c r="G38" s="2">
        <f t="shared" si="3"/>
        <v>107476307</v>
      </c>
      <c r="H38" s="2">
        <f t="shared" si="3"/>
        <v>112594</v>
      </c>
      <c r="I38" s="2">
        <f t="shared" si="3"/>
        <v>-417208</v>
      </c>
      <c r="J38" s="2">
        <f t="shared" si="3"/>
        <v>107171693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107171693</v>
      </c>
      <c r="X38" s="2">
        <f t="shared" si="3"/>
        <v>6811265</v>
      </c>
      <c r="Y38" s="2">
        <f t="shared" si="3"/>
        <v>100360428</v>
      </c>
      <c r="Z38" s="34">
        <f>+IF(X38&lt;&gt;0,+(Y38/X38)*100,0)</f>
        <v>1473.4477075844206</v>
      </c>
      <c r="AA38" s="35">
        <f>+AA17+AA27+AA36</f>
        <v>6746132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107476307</v>
      </c>
      <c r="I39" s="2">
        <f>+H40+I60</f>
        <v>107588901</v>
      </c>
      <c r="J39" s="2">
        <f>+G39</f>
        <v>0</v>
      </c>
      <c r="K39" s="2">
        <f>+I40+K60</f>
        <v>107171693</v>
      </c>
      <c r="L39" s="2">
        <f>+K40+L60</f>
        <v>107171693</v>
      </c>
      <c r="M39" s="2">
        <f>+L40+M60</f>
        <v>107171693</v>
      </c>
      <c r="N39" s="2">
        <f>+K39</f>
        <v>107171693</v>
      </c>
      <c r="O39" s="2">
        <f>+M40+O60</f>
        <v>107171693</v>
      </c>
      <c r="P39" s="2">
        <f>+O40+P60</f>
        <v>107171693</v>
      </c>
      <c r="Q39" s="2">
        <f>+P40+Q60</f>
        <v>107171693</v>
      </c>
      <c r="R39" s="2">
        <f>+O39</f>
        <v>107171693</v>
      </c>
      <c r="S39" s="2">
        <f>+Q40+S60</f>
        <v>107171693</v>
      </c>
      <c r="T39" s="2">
        <f>+S40+T60</f>
        <v>107171693</v>
      </c>
      <c r="U39" s="2">
        <f>+T40+U60</f>
        <v>107171693</v>
      </c>
      <c r="V39" s="2">
        <f>+S39</f>
        <v>107171693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7592120</v>
      </c>
      <c r="D40" s="43">
        <f t="shared" ref="D40:AA40" si="4">+D38+D39</f>
        <v>0</v>
      </c>
      <c r="E40" s="44">
        <f t="shared" si="4"/>
        <v>6746132</v>
      </c>
      <c r="F40" s="45">
        <f t="shared" si="4"/>
        <v>6746132</v>
      </c>
      <c r="G40" s="45">
        <f t="shared" si="4"/>
        <v>107476307</v>
      </c>
      <c r="H40" s="45">
        <f t="shared" si="4"/>
        <v>107588901</v>
      </c>
      <c r="I40" s="45">
        <f t="shared" si="4"/>
        <v>107171693</v>
      </c>
      <c r="J40" s="45">
        <f>+I40</f>
        <v>107171693</v>
      </c>
      <c r="K40" s="45">
        <f t="shared" si="4"/>
        <v>107171693</v>
      </c>
      <c r="L40" s="45">
        <f t="shared" si="4"/>
        <v>107171693</v>
      </c>
      <c r="M40" s="45">
        <f t="shared" si="4"/>
        <v>107171693</v>
      </c>
      <c r="N40" s="45">
        <f>+M40</f>
        <v>107171693</v>
      </c>
      <c r="O40" s="45">
        <f t="shared" si="4"/>
        <v>107171693</v>
      </c>
      <c r="P40" s="45">
        <f t="shared" si="4"/>
        <v>107171693</v>
      </c>
      <c r="Q40" s="45">
        <f t="shared" si="4"/>
        <v>107171693</v>
      </c>
      <c r="R40" s="45">
        <f>+Q40</f>
        <v>107171693</v>
      </c>
      <c r="S40" s="45">
        <f t="shared" si="4"/>
        <v>107171693</v>
      </c>
      <c r="T40" s="45">
        <f t="shared" si="4"/>
        <v>107171693</v>
      </c>
      <c r="U40" s="45">
        <f t="shared" si="4"/>
        <v>107171693</v>
      </c>
      <c r="V40" s="45">
        <f>+U40</f>
        <v>107171693</v>
      </c>
      <c r="W40" s="45">
        <f>+V40</f>
        <v>107171693</v>
      </c>
      <c r="X40" s="45">
        <f t="shared" si="4"/>
        <v>6811265</v>
      </c>
      <c r="Y40" s="45">
        <f t="shared" si="4"/>
        <v>100360428</v>
      </c>
      <c r="Z40" s="46">
        <f>+IF(X40&lt;&gt;0,+(Y40/X40)*100,0)</f>
        <v>1473.4477075844206</v>
      </c>
      <c r="AA40" s="47">
        <f t="shared" si="4"/>
        <v>6746132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24192222</v>
      </c>
      <c r="D7" s="18"/>
      <c r="E7" s="19">
        <v>25140895</v>
      </c>
      <c r="F7" s="20">
        <v>25140895</v>
      </c>
      <c r="G7" s="20">
        <v>2643598</v>
      </c>
      <c r="H7" s="20">
        <v>2228525</v>
      </c>
      <c r="I7" s="20">
        <v>2227883</v>
      </c>
      <c r="J7" s="20">
        <v>7100006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7100006</v>
      </c>
      <c r="X7" s="20">
        <v>8025827</v>
      </c>
      <c r="Y7" s="20">
        <v>-925821</v>
      </c>
      <c r="Z7" s="21">
        <v>-11.535521510742756</v>
      </c>
      <c r="AA7" s="22">
        <v>25140895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890000</v>
      </c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</v>
      </c>
      <c r="Y10" s="20">
        <v>-99999</v>
      </c>
      <c r="Z10" s="21">
        <v>-100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85765</v>
      </c>
      <c r="F11" s="20">
        <v>85765</v>
      </c>
      <c r="G11" s="20">
        <v>3513</v>
      </c>
      <c r="H11" s="20">
        <v>2699</v>
      </c>
      <c r="I11" s="20">
        <v>2218</v>
      </c>
      <c r="J11" s="20">
        <v>8430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8430</v>
      </c>
      <c r="X11" s="20">
        <v>21438</v>
      </c>
      <c r="Y11" s="20">
        <v>-13008</v>
      </c>
      <c r="Z11" s="21">
        <v>-60.677301987125666</v>
      </c>
      <c r="AA11" s="22">
        <v>85765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-23433596</v>
      </c>
      <c r="F14" s="20">
        <v>-23433596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-8071727</v>
      </c>
      <c r="Y14" s="20">
        <v>8071727</v>
      </c>
      <c r="Z14" s="21">
        <v>-100</v>
      </c>
      <c r="AA14" s="22">
        <v>-23433596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25082222</v>
      </c>
      <c r="D17" s="26">
        <f>SUM(D6:D16)</f>
        <v>0</v>
      </c>
      <c r="E17" s="27">
        <f t="shared" si="0"/>
        <v>2193064</v>
      </c>
      <c r="F17" s="28">
        <f t="shared" si="0"/>
        <v>2193064</v>
      </c>
      <c r="G17" s="28">
        <f t="shared" si="0"/>
        <v>2647111</v>
      </c>
      <c r="H17" s="28">
        <f t="shared" si="0"/>
        <v>2231224</v>
      </c>
      <c r="I17" s="28">
        <f t="shared" si="0"/>
        <v>2230101</v>
      </c>
      <c r="J17" s="28">
        <f t="shared" si="0"/>
        <v>7108436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7108436</v>
      </c>
      <c r="X17" s="28">
        <f t="shared" si="0"/>
        <v>75537</v>
      </c>
      <c r="Y17" s="28">
        <f t="shared" si="0"/>
        <v>7032899</v>
      </c>
      <c r="Z17" s="29">
        <f>+IF(X17&lt;&gt;0,+(Y17/X17)*100,0)</f>
        <v>9310.5352343884442</v>
      </c>
      <c r="AA17" s="30">
        <f>SUM(AA6:AA16)</f>
        <v>2193064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-1334974</v>
      </c>
      <c r="D26" s="18"/>
      <c r="E26" s="19">
        <v>-6677040</v>
      </c>
      <c r="F26" s="20">
        <v>-6677040</v>
      </c>
      <c r="G26" s="20"/>
      <c r="H26" s="20">
        <v>-2115211</v>
      </c>
      <c r="I26" s="20">
        <v>-306713</v>
      </c>
      <c r="J26" s="20">
        <v>-2421924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-2421924</v>
      </c>
      <c r="X26" s="20">
        <v>-616861</v>
      </c>
      <c r="Y26" s="20">
        <v>-1805063</v>
      </c>
      <c r="Z26" s="21">
        <v>292.62070385386659</v>
      </c>
      <c r="AA26" s="22">
        <v>-6677040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-1334974</v>
      </c>
      <c r="D27" s="26">
        <f>SUM(D21:D26)</f>
        <v>0</v>
      </c>
      <c r="E27" s="27">
        <f t="shared" si="1"/>
        <v>-6677040</v>
      </c>
      <c r="F27" s="28">
        <f t="shared" si="1"/>
        <v>-6677040</v>
      </c>
      <c r="G27" s="28">
        <f t="shared" si="1"/>
        <v>0</v>
      </c>
      <c r="H27" s="28">
        <f t="shared" si="1"/>
        <v>-2115211</v>
      </c>
      <c r="I27" s="28">
        <f t="shared" si="1"/>
        <v>-306713</v>
      </c>
      <c r="J27" s="28">
        <f t="shared" si="1"/>
        <v>-2421924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-2421924</v>
      </c>
      <c r="X27" s="28">
        <f t="shared" si="1"/>
        <v>-616861</v>
      </c>
      <c r="Y27" s="28">
        <f t="shared" si="1"/>
        <v>-1805063</v>
      </c>
      <c r="Z27" s="29">
        <f>+IF(X27&lt;&gt;0,+(Y27/X27)*100,0)</f>
        <v>292.62070385386659</v>
      </c>
      <c r="AA27" s="30">
        <f>SUM(AA21:AA26)</f>
        <v>-6677040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23747248</v>
      </c>
      <c r="D38" s="32">
        <f>+D17+D27+D36</f>
        <v>0</v>
      </c>
      <c r="E38" s="33">
        <f t="shared" si="3"/>
        <v>-4483976</v>
      </c>
      <c r="F38" s="2">
        <f t="shared" si="3"/>
        <v>-4483976</v>
      </c>
      <c r="G38" s="2">
        <f t="shared" si="3"/>
        <v>2647111</v>
      </c>
      <c r="H38" s="2">
        <f t="shared" si="3"/>
        <v>116013</v>
      </c>
      <c r="I38" s="2">
        <f t="shared" si="3"/>
        <v>1923388</v>
      </c>
      <c r="J38" s="2">
        <f t="shared" si="3"/>
        <v>4686512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4686512</v>
      </c>
      <c r="X38" s="2">
        <f t="shared" si="3"/>
        <v>-541324</v>
      </c>
      <c r="Y38" s="2">
        <f t="shared" si="3"/>
        <v>5227836</v>
      </c>
      <c r="Z38" s="34">
        <f>+IF(X38&lt;&gt;0,+(Y38/X38)*100,0)</f>
        <v>-965.74990209190798</v>
      </c>
      <c r="AA38" s="35">
        <f>+AA17+AA27+AA36</f>
        <v>-4483976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2647111</v>
      </c>
      <c r="I39" s="2">
        <f>+H40+I60</f>
        <v>2763124</v>
      </c>
      <c r="J39" s="2">
        <f>+G39</f>
        <v>0</v>
      </c>
      <c r="K39" s="2">
        <f>+I40+K60</f>
        <v>4686512</v>
      </c>
      <c r="L39" s="2">
        <f>+K40+L60</f>
        <v>4686512</v>
      </c>
      <c r="M39" s="2">
        <f>+L40+M60</f>
        <v>4686512</v>
      </c>
      <c r="N39" s="2">
        <f>+K39</f>
        <v>4686512</v>
      </c>
      <c r="O39" s="2">
        <f>+M40+O60</f>
        <v>4686512</v>
      </c>
      <c r="P39" s="2">
        <f>+O40+P60</f>
        <v>4686512</v>
      </c>
      <c r="Q39" s="2">
        <f>+P40+Q60</f>
        <v>4686512</v>
      </c>
      <c r="R39" s="2">
        <f>+O39</f>
        <v>4686512</v>
      </c>
      <c r="S39" s="2">
        <f>+Q40+S60</f>
        <v>4686512</v>
      </c>
      <c r="T39" s="2">
        <f>+S40+T60</f>
        <v>4686512</v>
      </c>
      <c r="U39" s="2">
        <f>+T40+U60</f>
        <v>4686512</v>
      </c>
      <c r="V39" s="2">
        <f>+S39</f>
        <v>4686512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23747248</v>
      </c>
      <c r="D40" s="43">
        <f t="shared" ref="D40:AA40" si="4">+D38+D39</f>
        <v>0</v>
      </c>
      <c r="E40" s="44">
        <f t="shared" si="4"/>
        <v>-4483976</v>
      </c>
      <c r="F40" s="45">
        <f t="shared" si="4"/>
        <v>-4483976</v>
      </c>
      <c r="G40" s="45">
        <f t="shared" si="4"/>
        <v>2647111</v>
      </c>
      <c r="H40" s="45">
        <f t="shared" si="4"/>
        <v>2763124</v>
      </c>
      <c r="I40" s="45">
        <f t="shared" si="4"/>
        <v>4686512</v>
      </c>
      <c r="J40" s="45">
        <f>+I40</f>
        <v>4686512</v>
      </c>
      <c r="K40" s="45">
        <f t="shared" si="4"/>
        <v>4686512</v>
      </c>
      <c r="L40" s="45">
        <f t="shared" si="4"/>
        <v>4686512</v>
      </c>
      <c r="M40" s="45">
        <f t="shared" si="4"/>
        <v>4686512</v>
      </c>
      <c r="N40" s="45">
        <f>+M40</f>
        <v>4686512</v>
      </c>
      <c r="O40" s="45">
        <f t="shared" si="4"/>
        <v>4686512</v>
      </c>
      <c r="P40" s="45">
        <f t="shared" si="4"/>
        <v>4686512</v>
      </c>
      <c r="Q40" s="45">
        <f t="shared" si="4"/>
        <v>4686512</v>
      </c>
      <c r="R40" s="45">
        <f>+Q40</f>
        <v>4686512</v>
      </c>
      <c r="S40" s="45">
        <f t="shared" si="4"/>
        <v>4686512</v>
      </c>
      <c r="T40" s="45">
        <f t="shared" si="4"/>
        <v>4686512</v>
      </c>
      <c r="U40" s="45">
        <f t="shared" si="4"/>
        <v>4686512</v>
      </c>
      <c r="V40" s="45">
        <f>+U40</f>
        <v>4686512</v>
      </c>
      <c r="W40" s="45">
        <f>+V40</f>
        <v>4686512</v>
      </c>
      <c r="X40" s="45">
        <f t="shared" si="4"/>
        <v>-541324</v>
      </c>
      <c r="Y40" s="45">
        <f t="shared" si="4"/>
        <v>5227836</v>
      </c>
      <c r="Z40" s="46">
        <f>+IF(X40&lt;&gt;0,+(Y40/X40)*100,0)</f>
        <v>-965.74990209190798</v>
      </c>
      <c r="AA40" s="47">
        <f t="shared" si="4"/>
        <v>-4483976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CDE54C-5477-4515-BCAE-C0180B78FADE}"/>
</file>

<file path=customXml/itemProps2.xml><?xml version="1.0" encoding="utf-8"?>
<ds:datastoreItem xmlns:ds="http://schemas.openxmlformats.org/officeDocument/2006/customXml" ds:itemID="{4B45A965-F377-4218-87ED-C51F7EBA85AE}"/>
</file>

<file path=customXml/itemProps3.xml><?xml version="1.0" encoding="utf-8"?>
<ds:datastoreItem xmlns:ds="http://schemas.openxmlformats.org/officeDocument/2006/customXml" ds:itemID="{BF4F0F6E-578A-48A6-8A76-825D8478A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2024-11-11T12:36:44Z</dcterms:created>
  <dcterms:modified xsi:type="dcterms:W3CDTF">2024-11-11T12:48:46Z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